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ngenharia-Samir\Google Drive\Praça Cel. Antonio Faustino\QUIOSQUE\"/>
    </mc:Choice>
  </mc:AlternateContent>
  <xr:revisionPtr revIDLastSave="0" documentId="13_ncr:1_{DB65C455-E6CA-4D87-8302-48D63D98F9CF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MEMORIA DE CALCULO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86" i="3" l="1"/>
  <c r="F183" i="3"/>
  <c r="F180" i="3"/>
  <c r="F170" i="3"/>
  <c r="F166" i="3"/>
  <c r="F169" i="3" s="1"/>
  <c r="F165" i="3"/>
  <c r="F164" i="3"/>
  <c r="F161" i="3"/>
  <c r="F160" i="3"/>
  <c r="F167" i="3" s="1"/>
  <c r="F159" i="3"/>
  <c r="F158" i="3"/>
  <c r="F156" i="3"/>
  <c r="F155" i="3"/>
  <c r="F117" i="3"/>
  <c r="F103" i="3"/>
  <c r="F95" i="3"/>
  <c r="F90" i="3"/>
  <c r="F48" i="3"/>
  <c r="F47" i="3"/>
  <c r="F45" i="3"/>
  <c r="F44" i="3"/>
  <c r="F41" i="3"/>
  <c r="F40" i="3"/>
  <c r="F39" i="3"/>
  <c r="F38" i="3"/>
  <c r="F36" i="3"/>
  <c r="F34" i="3"/>
  <c r="F33" i="3"/>
  <c r="F31" i="3"/>
  <c r="F30" i="3"/>
  <c r="F29" i="3"/>
  <c r="F28" i="3"/>
  <c r="F27" i="3"/>
  <c r="F26" i="3"/>
  <c r="F25" i="3"/>
  <c r="F21" i="3"/>
  <c r="F20" i="3"/>
  <c r="F19" i="3"/>
  <c r="F17" i="3"/>
  <c r="F22" i="3" s="1"/>
  <c r="F16" i="3"/>
  <c r="F15" i="3"/>
  <c r="F10" i="3"/>
  <c r="F162" i="3" l="1"/>
  <c r="F168" i="3"/>
</calcChain>
</file>

<file path=xl/sharedStrings.xml><?xml version="1.0" encoding="utf-8"?>
<sst xmlns="http://schemas.openxmlformats.org/spreadsheetml/2006/main" count="940" uniqueCount="436">
  <si>
    <t>OBRA: REFORMA E CONSTRUÇÃO DA PRAÇA CEL. ANTONIO BARBOSA</t>
  </si>
  <si>
    <t>DATA: 10/07/2018</t>
  </si>
  <si>
    <t>LOCAL: PRAÇA CEL. ANTONIO BARBOSA - SERRANIA / MG</t>
  </si>
  <si>
    <t xml:space="preserve">FORMA DE EXECUÇÃO: </t>
  </si>
  <si>
    <t>(    )</t>
  </si>
  <si>
    <t>DIRETA</t>
  </si>
  <si>
    <t>(  x  )</t>
  </si>
  <si>
    <t>INDIRETA</t>
  </si>
  <si>
    <t>PRAZO DE EXECUÇÃO: 10 MÊSES</t>
  </si>
  <si>
    <t>BDI</t>
  </si>
  <si>
    <t>ITEM</t>
  </si>
  <si>
    <t>FONTE</t>
  </si>
  <si>
    <t>CÓDIGO</t>
  </si>
  <si>
    <t>DESCRIÇÃO</t>
  </si>
  <si>
    <t>UND.</t>
  </si>
  <si>
    <t>QUANT.</t>
  </si>
  <si>
    <t>4</t>
  </si>
  <si>
    <t>4.1</t>
  </si>
  <si>
    <t>INFRAESTRUTURA - QUIOSQUE</t>
  </si>
  <si>
    <t>SINAPI</t>
  </si>
  <si>
    <t>CORTE E DOBRA DE AÇO CA-50, DIÂMETRO DE 6,3 MM, UTILIZADO EM ESTRUTURAS DIVERSAS, EXCETO LAJES. AF_12/2015</t>
  </si>
  <si>
    <t>kg</t>
  </si>
  <si>
    <t>CORTE E DOBRA DE AÇO CA-50, DIÂMETRO DE 8,0 MM, UTILIZADO EM ESTRUTURAS DIVERSAS, EXCETO LAJES. AF_12/2015</t>
  </si>
  <si>
    <t>CORTE E DOBRA DE AÇO CA-50, DIÂMETRO DE 10,0 MM, UTILIZADO EM ESTRUTURAS DIVERSAS, EXCETO LAJES. AF_12/2016</t>
  </si>
  <si>
    <t>CORTE E DOBRA DE AÇO CA-60, DIÂMETRO DE 5,0 MM, UTILIZADO EM ESTRUTURAS DIVERSAS, EXCETO LAJES. AF_12/2015</t>
  </si>
  <si>
    <t>94971</t>
  </si>
  <si>
    <t>CONCRETO FCK = 25MPA, TRAÇO 1:2,3:2,7 (CIMENTO/ AREIA MÉDIA/ BRITA 1)  - PREPARO MECÂNICO COM BETONEIRA 600 L. AF_07/2016</t>
  </si>
  <si>
    <t>m³</t>
  </si>
  <si>
    <t>m²</t>
  </si>
  <si>
    <t>ESTACA BROCA DE CONCRETO, DIÃMETRO DE 20 CM, PROFUNDIDADE DE ATÉ 3 M, ESCAVAÇÃO MANUAL COM TRADO CONCHA, NÃO ARMADA. AF_03/2018</t>
  </si>
  <si>
    <t>m</t>
  </si>
  <si>
    <t>74106</t>
  </si>
  <si>
    <t>IMPERMEAB. DE FUNDACOES/BALDRAMES/MUROS DE ARRIMO/ALICERCES E REVEST. EM CONTATO C/SOLO - UTILIZ. TINTA BETUMINOSA TIPO NEUTROLIN / 2DEMAOS</t>
  </si>
  <si>
    <t>93358</t>
  </si>
  <si>
    <t>ESCAVAÇÃO MANUAL DE VALA COM PROFUNDIDADE MENOR OU IGUAL A 1,30 M. AF_03/2016</t>
  </si>
  <si>
    <t>4.2</t>
  </si>
  <si>
    <t>SUPERESTRUTURA</t>
  </si>
  <si>
    <t>92802</t>
  </si>
  <si>
    <t>CORTE E DOBRA DE AÇO CA-50, DIÂMETRO DE 8,0 MM, UTILIZADO EM LAJE. AF_12/2015</t>
  </si>
  <si>
    <t>92804</t>
  </si>
  <si>
    <t>CORTE E DOBRA DE AÇO CA-50, DIÂMETRO DE 12,5 MM, UTILIZADO EM LAJE. AF_12/2015</t>
  </si>
  <si>
    <t>92800</t>
  </si>
  <si>
    <t>CORTE E DOBRA DE AÇO CA-60, DIÂMETRO DE 5,0 MM, UTILIZADO EM LAJE. AF_12/2015</t>
  </si>
  <si>
    <t>92791</t>
  </si>
  <si>
    <t>CORTE E DOBRA DE AÇO CA-60, DIÂMETRO DE 5,0 MM, UTILIZADO EM ESTRUTURA DIVERSAS, EXCETO LAJES. AF_12/2015</t>
  </si>
  <si>
    <t>VIGAS  - QUIOSQUE</t>
  </si>
  <si>
    <t>CORTE E DOBRA DE AÇO CA-50, DIÂMETRO DE 16,0 MM, UTILIZADO EM ESTRUTURAS DIVERSAS, EXCETO LAJES. AF_12/2018</t>
  </si>
  <si>
    <t>ALVENARIA  - QUIOSQUE</t>
  </si>
  <si>
    <t>ALVENARIA DE VEDAÇÃO DE BLOCOS CERÂMICOS FURADOS NA VERTICAL DE 14X19X39CM (ESPESSURA 14CM) DE PAREDES COM ÁREA LÍQUIDA MAIOR OU IGUAL A 6M² SEM VÃOS E ARGAMASSA DE ASSENTAMENTO COM PREPARO MANUAL. AF_06/2014</t>
  </si>
  <si>
    <t>ALVENARIA DE VEDAÇÃO DE BLOCOS CERÂMICOS FURADOS NA VERTICAL DE 9X19X39CM (ESPESSURA 9CM) DE PAREDES COM ÁREA LÍQUIDA MAIOR OU IGUAL A 6M² SEM VÃOS E ARGAMASSA DE ASSENTAMENTO COM PREPARO MANUAL. AF_06/2014</t>
  </si>
  <si>
    <t>INSTALAÇÕES HIDROSSANITÁRIAS  - QUIOSQUE</t>
  </si>
  <si>
    <t>ALIMENTAÇÃO E ÁGUA FRIA - SORVETERIA</t>
  </si>
  <si>
    <t>95635</t>
  </si>
  <si>
    <t>KIT CAVALETE PARA MEDIÇÃO DE ÁGUA - ENTRADA PRINCIPAL, EM PVC SOLDÁVEL DN 25 (¾ )   FORNECIMENTO E INSTALAÇÃO (EXCLUSIVE HIDRÔMETRO). AF_11/2016</t>
  </si>
  <si>
    <t>unid.</t>
  </si>
  <si>
    <t>95675</t>
  </si>
  <si>
    <t>HIDRÔMETRO DN 25 (¾ ), 5,0 M³/H FORNECIMENTO E INSTALAÇÃO. AF_11/2016</t>
  </si>
  <si>
    <t>SETOP</t>
  </si>
  <si>
    <t>ED-49935</t>
  </si>
  <si>
    <t>CAIXA DÁGUA DE POLIETILENO COM TAMPA 500 L</t>
  </si>
  <si>
    <t>REGISTRO DE GAVETA BRUTO, LATÃO, ROSCÁVEL, 3/4", FORNECIDO E INSTALADO EM RAMAL DE ÁGUA. AF_12/2014</t>
  </si>
  <si>
    <t>ADAPTADOR COM FLANGE E ANEL DE VEDAÇÃO, PVC, SOLDÁVEL, DN 25 MM X 3/4 , INSTALADO EM RESERVAÇÃO DE ÁGUA DE EDIFICAÇÃO QUE POSSUA RESERVATÓRIO DE FIBRA/FIBROCIMENTO FORNECIMENTO E INSTALAÇÃO. AF_06/2016</t>
  </si>
  <si>
    <t>ADAPTADOR CURTO COM BOLSA E ROSCA PARA REGISTRO, PVC, SOLDÁVEL, DN 25MM X 3/4, INSTALADO EM RAMAL OU SUB-RAMAL DE ÁGUA - FORNECIMENTO E INSTALAÇÃO. AF_12/2014</t>
  </si>
  <si>
    <t>CURVA 90 GRAUS, PVC, SOLDÁVEL, DN 25MM, INSTALADO EM RAMAL OU SUB-RAMAL DE ÁGUA - FORNECIMENTO E INSTALAÇÃO. AF_12/2014</t>
  </si>
  <si>
    <t>TUBO, PVC, SOLDÁVEL, DN 25MM, INSTALADO EM RAMAL OU SUB-RAMAL DE ÁGUA - FORNECIMENTO E INSTALAÇÃO. AF_12/2014</t>
  </si>
  <si>
    <t>REGISTRO DE GAVETA BRUTO, LATÃO, ROSCÁVEL, 3/4", COM ACABAMENTO E CANOPLA CROMADOS. FORNECIDO E INSTALADO EM RAMAL DE ÁGUA. AF_12/2014</t>
  </si>
  <si>
    <t>TE, PVC, SOLDÁVEL, DN 25MM, INSTALADO EM RAMAL DE DISTRIBUIÇÃO DE ÁGUA - FORNECIMENTO E INSTALAÇÃO. AF_12/2014</t>
  </si>
  <si>
    <t>JOELHO 90 GRAUS, ROSCA FÊMEA TERMINAL, PARA INSTALAÇÕES EM PEX, DN 25MM X 1/2", CONEXÃO POR CRIMPAGEM FORNECIMENTO E INSTALAÇÃO. AF_06/201</t>
  </si>
  <si>
    <t>ALIMENTAÇÃO E ÁGUA FRIA - LANCHONETE</t>
  </si>
  <si>
    <t>INSTALAÇÕES ELÉTRICAS  - QUIOSQUE</t>
  </si>
  <si>
    <t>CAIXA RETANGULAR 4" X 2" MÉDIA (1,30 M DO PISO), PVC, INSTALADA EM PAREDE - FORNECIMENTO E INSTALAÇÃO. AF_12/2015</t>
  </si>
  <si>
    <t>91941</t>
  </si>
  <si>
    <t>CAIXA RETANGULAR 4" X 2" BAIXA (0,30 M DO PISO), PVC, INSTALADA EM PAREDE - FORNECIMENTO E INSTALAÇÃO. AF_12/2015</t>
  </si>
  <si>
    <t>CAIXA OCTOGONAL 3" X 3", PVC, INSTALADA EM LAJE - FORNECIMENTO E INSTALAÇÃO. AF_12/2015</t>
  </si>
  <si>
    <t>CABO DE COBRE FLEXÍVEL ISOLADO, 1,5 MM², ANTI-CHAMA 0,6/1,0 KV, PARA CIRCUITOS TERMINAIS - FORNECIMENTO E INSTALAÇÃO. AF_12/2015</t>
  </si>
  <si>
    <t>91933</t>
  </si>
  <si>
    <t>CABO DE COBRE FLEXÍVEL ISOLADO, 10 MM², ANTI-CHAMA 0,6/1,0 KV, PARA CIRCUITOS TERMINAIS - FORNECIMENTO E INSTALAÇÃO. AF_12/2015</t>
  </si>
  <si>
    <t>91935</t>
  </si>
  <si>
    <t>CABO DE COBRE FLEXÍVEL ISOLADO, 16 MM², ANTI-CHAMA 0,6/1,0 KV, PARA CIRCUITOS TERMINAIS - FORNECIMENTO E INSTALAÇÃO. AF_12/2015</t>
  </si>
  <si>
    <t>91927</t>
  </si>
  <si>
    <t>CABO DE COBRE FLEXÍVEL ISOLADO, 2,5 MM², ANTI-CHAMA 0,6/1,0 KV, PARA CIRCUITOS TERMINAIS - FORNECIMENTO E INSTALAÇÃO. AF_12/2015</t>
  </si>
  <si>
    <t>INTERRUPTOR SIMPLES (2 MÓDULOS) COM 1 TOMADA DE EMBUTIR 2P+T 10 A, INCLUINDO SUPORTE E PLACA - FORNECIMENTO E INSTALAÇÃO. AF_12/2015</t>
  </si>
  <si>
    <t>TOMADA BAIXA DE EMBUTIR (1 MÓDULO), 2P+T 20 A, INCLUINDO SUPORTE E PLACA - FORNECIMENTO E INSTALAÇÃO. AF_12/2015</t>
  </si>
  <si>
    <t>93654</t>
  </si>
  <si>
    <t>DISJUNTOR MONOPOLAR TIPO DIN, CORRENTE NOMINAL DE 16A - FORNECIMENTO E INSTALAÇÃO. AF_04/2016</t>
  </si>
  <si>
    <t>DISJUNTOR MONOPOLAR TIPO DIN, CORRENTE NOMINAL DE 20A - FORNECIMENTO E INSTALAÇÃO. AF_04/2016</t>
  </si>
  <si>
    <t>DISJUNTOR BIPOLAR TIPO DIN, CORRENTE NOMINAL DE 20A - FORNECIMENTO E INSTALAÇÃO. AF_04/2016</t>
  </si>
  <si>
    <t>93673</t>
  </si>
  <si>
    <t>DISJUNTOR TRIPOLAR TIPO DIN, CORRENTE NOMINAL DE 50A - FORNECIMENTO E INSTALAÇÃO. AF_04/2016</t>
  </si>
  <si>
    <t>ELETRODUTO FLEXÍVEL CORRUGADO, PVC, DN 25 MM (3/4"), PARA CIRCUITOS TERMINAIS, INSTALADO EM PAREDE - FORNECIMENTO E INSTALAÇÃO. AF_12/2015</t>
  </si>
  <si>
    <t>ELETRODUTO/DUTO PEAD FLEXIVEL PAREDE SIMPLES, CORRUGACAO HELICOIDAL, COR PRETA, SEM ROSCA, DE 1 1/2", PARA CABEAMENTO SUBTERRANEO (NBR 15715)</t>
  </si>
  <si>
    <t>ELETRODUTO/DUTO PEAD FLEXIVEL PAREDE SIMPLES, CORRUGACAO HELICOIDAL, COR PRETA, SEM ROSCA, DE 2", PARA CABEAMENTO SUBTERRANEO (NBR 15715)</t>
  </si>
  <si>
    <t>ELETRODUTO/DUTO PEAD FLEXIVEL PAREDE SIMPLES, CORRUGACAO HELICOIDAL, COR PRETA, SEM ROSCA, DE 3", PARA CABEAMENTO SUBTERRANEO (NBR 15715)</t>
  </si>
  <si>
    <t>91872</t>
  </si>
  <si>
    <t>ELETRODUTO RÍGIDO ROSCÁVEL, PVC, DN 32 MM (1"), PARA CIRCUITOS TERMINAIS, INSTALADO EM PAREDE - FORNECIMENTO E INSTALAÇÃO. AF_12/2015</t>
  </si>
  <si>
    <t>93008</t>
  </si>
  <si>
    <t>ELETRODUTO RÍGIDO ROSCÁVEL, PVC, DN 50 MM (1 1/2") - FORNECIMENTO E INSTALAÇÃO. AF_12/2015</t>
  </si>
  <si>
    <t>ELETRODUTO RÍGIDO ROSCÁVEL, PVC, DN 60 MM (2") - FORNECIMENTO E INSTALAÇÃO. AF_12/2015</t>
  </si>
  <si>
    <t>93010</t>
  </si>
  <si>
    <t>ELETRODUTO RÍGIDO ROSCÁVEL, PVC, DN 75 MM (2 1/2") - FORNECIMENTO E INSTALAÇÃO. AF_12/2015</t>
  </si>
  <si>
    <t>91871</t>
  </si>
  <si>
    <t>ELETRODUTO RÍGIDO ROSCÁVEL, PVC, DN 25 MM (3/4"), PARA CIRCUITOS TERMINAIS, INSTALADO EM PAREDE - FORNECIMENTO E INSTALAÇÃO. AF_12/2015</t>
  </si>
  <si>
    <t>9540</t>
  </si>
  <si>
    <t>ENTRADA DE ENERGIA ELÉTRICA AÉREA POLIFÁSICA 50A COM POSTE DE CONCRETO, INCLUSIVE CABEAMENTO, CAIXA DE PROTEÇÃO PARA MEDIDOR E ATERRAMENTO.</t>
  </si>
  <si>
    <t>QUADRO DE DISTRIBUICAO DE ENERGIA EM CHAPA DE ACO GALVANIZADO, PARA 12 DISJUNTORES TERMOMAGNETICOS MONOPOLARES, COM BARRAMENTO TRIFASICO E NEUTRO - FORNECIMENTO E INSTALACAO</t>
  </si>
  <si>
    <t>ESQUADRIAS  - QUIOSQUE</t>
  </si>
  <si>
    <t>KIT DE PORTA DE MADEIRA PARA PINTURA, SEMI-OCA (LEVE OU MÉDIA), PADRÃO MÉDIO, 90X210CM, ESPESSURA DE 3,5CM, ITENS INCLUSOS: DOBRADIÇAS, MONTAGEM E INSTALAÇÃO DO BATENTE, FECHADURA COM EXECUÇÃO DO FURO - FORNECIMENTO E INSTALAÇÃO. AF_08/2015</t>
  </si>
  <si>
    <t>JANELA DE ALUMÍNIO MAXIM-AR, FIXAÇÃO COM PARAFUSO SOBRE CONTRAMARCO (EXCLUSIVE CONTRAMARCO), COM VIDROS, PADRONIZADA. AF_07/2016</t>
  </si>
  <si>
    <t>PEITORIL EM MARMORE BRANCO, LARGURA DE 25CM, ASSENTADO COM ARGAMASSA TRACO 1:3 (CIMENTO E AREIA MEDIA), PREPARO MANUAL DA ARGAMASSA</t>
  </si>
  <si>
    <t>PISOS E REVESTIMENTOS  - QUIOSQUE</t>
  </si>
  <si>
    <t>REVESTIMENTO CERÂMICO PARA PAREDES EXTERNAS EM PASTILHAS DE PORCELANA 5 X 5 CM (PLACAS DE 30 X 30 CM), ALINHADAS A PRUMO, APLICADO EM PANOS SEM VÃOS. AF_06/2014</t>
  </si>
  <si>
    <t xml:space="preserve">REVESTIMENTO CERÂMICO PARA PAREDES INTERNAS COM PLACAS TIPO ESMALTADA PADRÃO POPULAR DE DIMENSÕES 20X20 CM APLICADAS EM AMBIENTES DE ÁREA MAIOR QUE 5 M2 NA ALTURA INTEIRA DAS PAREDES. AF_06/2014 </t>
  </si>
  <si>
    <t xml:space="preserve">CHAPISCO APLICADO EM ALVENARIA (SEM PRESENÇA DE VÃOS) E ESTRUTURAS DE CONCRETO DE FACHADA, COM COLHER DE PEDREIRO. ARGAMASSA TRAÇO 1:3 COM PREPARO EM BETONEIRA 400L. AF_06/2014 </t>
  </si>
  <si>
    <t>PINTURA  - QUIOSQUE</t>
  </si>
  <si>
    <t>APLICAÇÃO E LIXAMENTO DE MASSA LÁTEX EM TETO, DUAS DEMÃOS. AF_06/2014</t>
  </si>
  <si>
    <t>APLICAÇÃO DE FUNDO SELADOR LÁTEX PVA EM TETO, UMA DEMÃO. AF_06/2014</t>
  </si>
  <si>
    <t>APLICAÇÃO MANUAL DE PINTURA COM TINTA LÁTEX ACRÍLICA EM TETO, DUAS DEMÃOS. AF_06/2014</t>
  </si>
  <si>
    <t>APLICAÇÃO E LIXAMENTO DE MASSA LÁTEX EM PAREDES, DUAS DEMÃOS. AF_06/2014 (LANCHONETE / SORVETERIA)</t>
  </si>
  <si>
    <t>APLICAÇÃO MANUAL DE PINTURA COM TINTA LÁTEX ACRÍLICA EM PAREDES, DUAS DEMÃOS. AF_06/2014</t>
  </si>
  <si>
    <t>PINTURA VERNIZ POLIURETANO BRILHANTE EM MADEIRA, TRES DEMAOS</t>
  </si>
  <si>
    <t>PEÇAS E ACESSÓRIOS  - QUIOSQUE</t>
  </si>
  <si>
    <t>TORNEIRA CROMADA DE MESA, 1/2" OU 3/4", PARA LAVATÓRIO, PADRÃO POPULAR - FORNECIMENTO E INSTALAÇÃO. AF_12/2013</t>
  </si>
  <si>
    <t>VASO SANITÁRIO SIFONADO COM CAIXA ACOPLADA LOUÇA BRANCA, INCLUSO ENGATE FLEXÍVEL EM PLÁSTICO BRANCO, 1/2 X 40CM - FORNECIMENTO E INSTALAÇÃO . AF_12/2013</t>
  </si>
  <si>
    <t>74234/001</t>
  </si>
  <si>
    <t>MICTORIO SIFONADO DE LOUCA BRANCA COM PERTENCES, COM REGISTRO DE PRESSAO 1/2" COM CANOPLA CROMADA ACABAMENTO SIMPLES E CONJUNTO PARA FIXACAO - FORNECIMENTO E INSTALACAO</t>
  </si>
  <si>
    <t>86889</t>
  </si>
  <si>
    <t>BANCADA DE GRANITO CINZA POLIDO PARA PIA DE COZINHA 1,50 X 0,60 M - FORNECIMENTO E INSTALAÇÃO. AF_12/2013</t>
  </si>
  <si>
    <t>86900</t>
  </si>
  <si>
    <t>CUBA DE EMBUTIR DE AÇO INOXIDÁVEL MÉDIA - FORNECIMENTO E INSTALAÇÃO. AF_12/2013</t>
  </si>
  <si>
    <t>86912</t>
  </si>
  <si>
    <t>TORNEIRA CROMADA LONGA, DE PAREDE, 1/2" OU 3/4", PARA PIA DE COZINHA, PADRÃO MÉDIO - FORNECIMENTO E INSTALAÇÃO. AF_12/2013</t>
  </si>
  <si>
    <t>95546</t>
  </si>
  <si>
    <t>KIT DE ACESSORIOS PARA BANHEIRO EM METAL CROMADO, 5 PECAS, INCLUSO FIXAÇÃO. AF_10/2016</t>
  </si>
  <si>
    <t>74125/001</t>
  </si>
  <si>
    <t>ESPELHO CRISTAL ESPESSURA 4MM, COM MOLDURA DE MADEIRA</t>
  </si>
  <si>
    <t>11762</t>
  </si>
  <si>
    <t>TORNEIRA CROMADA COM BICO PARA JARDIM/TANQUE 1/2 " OU 3/4 " (REF 1153)</t>
  </si>
  <si>
    <t>PRANCHAO DE MADEIRA APARELHADA 8 X 30 CM, MACARANDUBA, ANGELIM 
EQUIVALENTE DA REGIAO</t>
  </si>
  <si>
    <t>ED-48162</t>
  </si>
  <si>
    <t>BARRA DE APOIO EM AÇO INOX PARA P.N.E. L = 90 CM (VASO SANITÁRIO)</t>
  </si>
  <si>
    <t>8</t>
  </si>
  <si>
    <t>SERVIÇOS COMPLEMENTARES</t>
  </si>
  <si>
    <t>8.1</t>
  </si>
  <si>
    <t>RESPONSÁVEL TÉCNICO</t>
  </si>
  <si>
    <t>OBS:</t>
  </si>
  <si>
    <t>Nome: DANIEL TEIXEIRA</t>
  </si>
  <si>
    <t xml:space="preserve"> CREA:88.325/D</t>
  </si>
  <si>
    <t>_____________________________________________________</t>
  </si>
  <si>
    <t>SERVIÇOS PRELIMINARES</t>
  </si>
  <si>
    <t>1.1</t>
  </si>
  <si>
    <t>74209/1</t>
  </si>
  <si>
    <t>PLACA DE OBRA EM CHAPA DE AÇO GALVANIZADA (2,50X4,00)</t>
  </si>
  <si>
    <t>1.2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</si>
  <si>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</si>
  <si>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</si>
  <si>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</si>
  <si>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</si>
  <si>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</si>
  <si>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</si>
  <si>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</si>
  <si>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</si>
  <si>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</si>
  <si>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</si>
  <si>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3</t>
  </si>
  <si>
    <t>3.1</t>
  </si>
  <si>
    <t>2.10</t>
  </si>
  <si>
    <t>3.1.1</t>
  </si>
  <si>
    <t>3.1.3</t>
  </si>
  <si>
    <t>3.1.4</t>
  </si>
  <si>
    <t>3.1.5</t>
  </si>
  <si>
    <t>3.1.6</t>
  </si>
  <si>
    <t>3.1.7</t>
  </si>
  <si>
    <t>3.2</t>
  </si>
  <si>
    <t>3.2.1</t>
  </si>
  <si>
    <t>3.2.2</t>
  </si>
  <si>
    <t>3.2.3</t>
  </si>
  <si>
    <t>3.2.4</t>
  </si>
  <si>
    <t>3.3</t>
  </si>
  <si>
    <t>3.3.1</t>
  </si>
  <si>
    <t>3.3.2</t>
  </si>
  <si>
    <t>3.3.3</t>
  </si>
  <si>
    <t>3.3.4</t>
  </si>
  <si>
    <t>3.3.5</t>
  </si>
  <si>
    <t>3.3.6</t>
  </si>
  <si>
    <t>5</t>
  </si>
  <si>
    <t>5.1</t>
  </si>
  <si>
    <t>5.1.1</t>
  </si>
  <si>
    <t>5.1.2</t>
  </si>
  <si>
    <t>5.1.3</t>
  </si>
  <si>
    <t>5.1.4</t>
  </si>
  <si>
    <t>5.1.5</t>
  </si>
  <si>
    <t>5.1.6</t>
  </si>
  <si>
    <t>5.1.7</t>
  </si>
  <si>
    <t>5.1.8</t>
  </si>
  <si>
    <t>5.1.9</t>
  </si>
  <si>
    <t>5.1.10</t>
  </si>
  <si>
    <t>5.1.11</t>
  </si>
  <si>
    <t>5.1.12</t>
  </si>
  <si>
    <t>5.1.13</t>
  </si>
  <si>
    <t>5.1.14</t>
  </si>
  <si>
    <t>5.1.15</t>
  </si>
  <si>
    <t>5.2</t>
  </si>
  <si>
    <t>5.2.1</t>
  </si>
  <si>
    <t>5.2.2</t>
  </si>
  <si>
    <t>5.2.3</t>
  </si>
  <si>
    <t>5.2.4</t>
  </si>
  <si>
    <t>5.2.5</t>
  </si>
  <si>
    <t>5.2.6</t>
  </si>
  <si>
    <t>5.2.7</t>
  </si>
  <si>
    <t>5.2.8</t>
  </si>
  <si>
    <t>5.2.9</t>
  </si>
  <si>
    <t>5.2.10</t>
  </si>
  <si>
    <t>5.2.11</t>
  </si>
  <si>
    <t>5.2.12</t>
  </si>
  <si>
    <t>5.2.13</t>
  </si>
  <si>
    <t>5.2.14</t>
  </si>
  <si>
    <t>5.2.15</t>
  </si>
  <si>
    <t>6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</si>
  <si>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</si>
  <si>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</si>
  <si>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</si>
  <si>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</si>
  <si>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</si>
  <si>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</si>
  <si>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</si>
  <si>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</si>
  <si>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</si>
  <si>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</si>
  <si>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</si>
  <si>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</si>
  <si>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</si>
  <si>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</si>
  <si>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</si>
  <si>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</si>
  <si>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</si>
  <si>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</si>
  <si>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</si>
  <si>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</si>
  <si>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</si>
  <si>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</si>
  <si>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</si>
  <si>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</si>
  <si>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</si>
  <si>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</si>
  <si>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7</t>
  </si>
  <si>
    <t>7.1</t>
  </si>
  <si>
    <t>7.2</t>
  </si>
  <si>
    <t>7.4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</si>
  <si>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</si>
  <si>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</si>
  <si>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</si>
  <si>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</si>
  <si>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</si>
  <si>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</si>
  <si>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</si>
  <si>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</si>
  <si>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</si>
  <si>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9.5</t>
  </si>
  <si>
    <t>9.7</t>
  </si>
  <si>
    <t>10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</si>
  <si>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</si>
  <si>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</si>
  <si>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</si>
  <si>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</si>
  <si>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</si>
  <si>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</si>
  <si>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</si>
  <si>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</si>
  <si>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</si>
  <si>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</si>
  <si>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</si>
  <si>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</si>
  <si>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</si>
  <si>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11</t>
  </si>
  <si>
    <t>11.1</t>
  </si>
  <si>
    <t>3.3.7</t>
  </si>
  <si>
    <t>3.3.8</t>
  </si>
  <si>
    <t>92794</t>
  </si>
  <si>
    <t>CORTE E DOBRA DE AÇO CA-50, DIÂMETRO DE 10,0 MM, UTILIZADO EM ESTRUTURAS DIVERSAS, EXCETO LAJES. AF_12/2015</t>
  </si>
  <si>
    <t>92795</t>
  </si>
  <si>
    <t>CORTE E DOBRA DE AÇO CA-50, DIÂMETRO DE 12,5 MM, UTILIZADO EM ESTRUTURAS DIVERSAS, EXCETO LAJES. AF_12/2015</t>
  </si>
  <si>
    <t xml:space="preserve"> FABRICAÇÃO, MONTAGEM E DESMONTAGEM DE FÔRMA PARA VIGA BALDRAME, EM MAD EIRA SERRADA, E=25 MM, 4 UTILIZAÇÕES. AF_06/2017</t>
  </si>
  <si>
    <t>96536</t>
  </si>
  <si>
    <t xml:space="preserve"> FABRICAÇÃO, MONTAGEM E DESMONTAGEM DE FÔRMA PARA BLOCO DE COROAMENTO, EM MADEIRA SERRADA, E=25 MM, 4 UTILIZAÇÕES. AF_06/2017
 </t>
  </si>
  <si>
    <t>96534</t>
  </si>
  <si>
    <t xml:space="preserve"> MONTAGEM E DESMONTAGEM DE FÔRMA DE LAJE MACIÇA COM ÁREA MÉDIA MAIOR QU E 20 M², PÉ-DIREITO SIMPLES, EM MADEIRA SERRADA, 4 UTILIZAÇÕES. AF_12/2015</t>
  </si>
  <si>
    <t>92486</t>
  </si>
  <si>
    <t>MONTAGEM E DESMONTAGEM DE FÔRMA DE PILARES RETANGULARES E ESTRUTURAS S IMILARES COM ÁREA MÉDIA DAS SEÇÕES MENOR OU IGUAL A 0,25 M², PÉ-DIREIT O SIMPLES, EM MADEIRA SERRADA, 4 UTILIZAÇÕES. AF_12/2015</t>
  </si>
  <si>
    <t>MONTAGEM E DESMONTAGEM DE FÔRMA DE VIGA, ESCORAMENTO COM PONTALETE DE MADEIRA, PÉ-DIREITO SIMPLES, EM MADEIRA SERRADA, 4 UTILIZAÇÕES. AF_12/2015</t>
  </si>
  <si>
    <t>ED-50273</t>
  </si>
  <si>
    <t>LOCAÇÃO DA OBRA (GABARITO)</t>
  </si>
  <si>
    <t xml:space="preserve"> BANCADA DE GRANITO CINZA POLIDO PARA LAVATÓRIO 0,50 X 0,60 M - FORNECI MENTO E INSTALAÇÃO. AF_12/2013</t>
  </si>
  <si>
    <t xml:space="preserve"> 86895 </t>
  </si>
  <si>
    <t>DIVISÓRIA EM ARDÓSIA E = 3 CM, INCLUSIVE PERFIS EM CHAPA 18</t>
  </si>
  <si>
    <t>ED-48535</t>
  </si>
  <si>
    <t>REGIÃO/MÊS DE REFERÊNCIA: SINAPI N DESON.-SET 2019 / SETOP SUL N DESON.-AGOSTO 2019</t>
  </si>
  <si>
    <t>PILARES - QUIOSQUE</t>
  </si>
  <si>
    <t>92580</t>
  </si>
  <si>
    <t>TRAMA DE AÇO COMPOSTA POR TERÇAS PARA TELHADOS DE ATÉ 2 ÁGUAS PARA TELHA ONDULADA DE FIBROCIMENTO, METÁLICA, PLÁSTICA OU TERMOACÚSTICA, INCLUSO TRANSPORTE VERTICAL. AF_07/2019</t>
  </si>
  <si>
    <t>M2</t>
  </si>
  <si>
    <t>94213</t>
  </si>
  <si>
    <t>TELHAMENTO COM TELHA DE AÇO/ALUMÍNIO E = 0,5 MM, COM ATÉ 2 ÁGUAS, INCLUSO IÇAMENTO. AF_07/2019</t>
  </si>
  <si>
    <t>ED-49939</t>
  </si>
  <si>
    <t>CAIXA DE GORDURA PRÉ-FABRICADA SIMPLES VOL. 31 LITROS</t>
  </si>
  <si>
    <t>89707</t>
  </si>
  <si>
    <t>CAIXA SIFONADA, PVC, DN 100 X 100 X 50 MM, JUNTA ELÁSTICA, FORNECIDA E INSTALADA EM RAMAL DE DESCARGA OU EM RAMAL DE ESGOTO SANITÁRIO. AF_12/2014</t>
  </si>
  <si>
    <t>86881</t>
  </si>
  <si>
    <t>SIFÃO DO TIPO GARRAFA EM METAL CROMADO 1 X 1.1/2" - FORNECIMENTO E INSTALAÇÃO. AF_12/2013</t>
  </si>
  <si>
    <t>86882</t>
  </si>
  <si>
    <t>SIFÃO DO TIPO GARRAFA/COPO EM PVC 1.1/4 X 1.1/2" - FORNECIMENTO E INSTALAÇÃO. AF_12/2013</t>
  </si>
  <si>
    <t>86879</t>
  </si>
  <si>
    <t>VÁLVULA EM PLÁSTICO 1" PARA PIA, TANQUE OU LAVATÓRIO, COM OU SEM LADRÃO - FORNECIMENTO E INSTALAÇÃO. AF_12/2013</t>
  </si>
  <si>
    <t>89546</t>
  </si>
  <si>
    <t>BUCHA DE REDUÇÃO LONGA, PVC, SERIE R, ÁGUA PLUVIAL, DN 50 X 40 MM, JUNTA ELÁSTICA, FORNECIDO E INSTALADO EM RAMAL DE ENCAMINHAMENTO. AF_12/2014</t>
  </si>
  <si>
    <t>89746</t>
  </si>
  <si>
    <t>JOELHO 45 GRAUS, PVC, SERIE NORMAL, ESGOTO PREDIAL, DN 100 MM, JUNTA ELÁSTICA, FORNECIDO E INSTALADO EM RAMAL DE DESCARGA OU RAMAL DE ESGOTO SANITÁRIO. AF_12/2014</t>
  </si>
  <si>
    <t>89732</t>
  </si>
  <si>
    <t>JOELHO 45 GRAUS, PVC, SERIE NORMAL, ESGOTO PREDIAL, DN 50 MM, JUNTA ELÁSTICA, FORNECIDO E INSTALADO EM RAMAL DE DESCARGA OU RAMAL DE ESGOTO SANITÁRIO. AF_12/2014</t>
  </si>
  <si>
    <t>89748</t>
  </si>
  <si>
    <t>CURVA CURTA 90 GRAUS, PVC, SERIE NORMAL, ESGOTO PREDIAL, DN 100 MM, JUNTA ELÁSTICA, FORNECIDO E INSTALADO EM RAMAL DE DESCARGA OU RAMAL DE ESGOTO SANITÁRIO. AF_12/2014</t>
  </si>
  <si>
    <t>89728</t>
  </si>
  <si>
    <t>CURVA CURTA 90 GRAUS, PVC, SERIE NORMAL, ESGOTO PREDIAL, DN 40 MM, JUNTA SOLDÁVEL, FORNECIDO E INSTALADO EM RAMAL DE DESCARGA OU RAMAL DE ESGOTO SANITÁRIO. AF_12/2014</t>
  </si>
  <si>
    <t>89731</t>
  </si>
  <si>
    <t>JOELHO 90 GRAUS, PVC, SERIE NORMAL, ESGOTO PREDIAL, DN 50 MM, JUNTA ELÁSTICA, FORNECIDO E INSTALADO EM RAMAL DE DESCARGA OU RAMAL DE ESGOTO SANITÁRIO. AF_12/2014</t>
  </si>
  <si>
    <t>10908</t>
  </si>
  <si>
    <t>JUNCAO SIMPLES, PVC, DN 100 X 50 MM, SERIE NORMAL PARA ESGOTO PREDIAL</t>
  </si>
  <si>
    <t>89861</t>
  </si>
  <si>
    <t>JUNÇÃO SIMPLES, PVC, SERIE NORMAL, ESGOTO PREDIAL, DN 100 X 100 MM, JUNTA ELÁSTICA, FORNECIDO E INSTALADO EM SUBCOLETOR AÉREO DE ESGOTO SANITÁRIO. AF_12/2014</t>
  </si>
  <si>
    <t>20141</t>
  </si>
  <si>
    <t>JUNCAO SIMPLES, PVC SERIE R, DN 50 X 50 MM, PARA ESGOTO PREDIAL</t>
  </si>
  <si>
    <t>20043</t>
  </si>
  <si>
    <t>REDUCAO EXCENTRICA PVC P/ ESG PREDIAL DN 100 X 50MM</t>
  </si>
  <si>
    <t>89714</t>
  </si>
  <si>
    <t>TUBO PVC, SERIE NORMAL, ESGOTO PREDIAL, DN 100 MM, FORNECIDO E INSTALADO EM RAMAL DE DESCARGA OU RAMAL DE ESGOTO SANITÁRIO. AF_12/2014</t>
  </si>
  <si>
    <t>89712</t>
  </si>
  <si>
    <t>TUBO PVC, SERIE NORMAL, ESGOTO PREDIAL, DN 50 MM, FORNECIDO E INSTALADO EM RAMAL DE DESCARGA OU RAMAL DE ESGOTO SANITÁRIO. AF_12/2014</t>
  </si>
  <si>
    <t>89711</t>
  </si>
  <si>
    <t>TUBO PVC, SERIE NORMAL, ESGOTO PREDIAL, DN 40 MM, FORNECIDO E INSTALADO EM RAMAL DE DESCARGA OU RAMAL DE ESGOTO SANITÁRIO. AF_12/2014</t>
  </si>
  <si>
    <t>89798</t>
  </si>
  <si>
    <t>TUBO PVC, SERIE NORMAL, ESGOTO PREDIAL, DN 50 MM, FORNECIDO E INSTALADO EM PRUMADA DE ESGOTO SANITÁRIO OU VENTILAÇÃO. AF_12/2014</t>
  </si>
  <si>
    <t>89782</t>
  </si>
  <si>
    <t>TE, PVC, SERIE NORMAL, ESGOTO PREDIAL, DN 40 X 40 MM, JUNTA SOLDÁVEL, FORNECIDO E INSTALADO EM RAMAL DE DESCARGA OU RAMAL DE ESGOTO SANITÁRIO. AF_12/2014</t>
  </si>
  <si>
    <t>89529</t>
  </si>
  <si>
    <t>JOELHO 90 GRAUS, PVC, SERIE R, ÁGUA PLUVIAL, DN 100 MM, JUNTA ELÁSTICA , FORNECIDO E INSTALADO EM RAMAL DE ENCAMINHAMENTO. AF_12/2014</t>
  </si>
  <si>
    <t>89518</t>
  </si>
  <si>
    <t>JOELHO 90 GRAUS, PVC, SERIE R, ÁGUA PLUVIAL, DN 50 MM, JUNTA ELÁSTICA, FORNECIDO E INSTALADO EM RAMAL DE ENCAMINHAMENTO. AF_12/2014</t>
  </si>
  <si>
    <t>89509</t>
  </si>
  <si>
    <t>TUBO PVC, SÉRIE R, ÁGUA PLUVIAL, DN 50 MM, FORNECIDO E INSTALADO EM RAMAL DE ENCAMINHAMENTO. AF_12/2014</t>
  </si>
  <si>
    <t>ESGOTO E PLUVIAL  - QUIOSQUE</t>
  </si>
  <si>
    <t>LAJES E COBERTURA - QUIOSQUE</t>
  </si>
  <si>
    <t>ALIMENTAÇÃO E ÁGUA FRIA - BANHEIROS QUIOSQUE</t>
  </si>
  <si>
    <t>97585</t>
  </si>
  <si>
    <t>LUMINÁRIA TIPO CALHA, DE SOBREPOR, COM 2 LÂMPADAS TUBULARES DE 18 W - FORNECIMENTO E INSTALAÇÃO. AF_11/2017</t>
  </si>
  <si>
    <t>97605</t>
  </si>
  <si>
    <t>LUMINÁRIA ARANDELA TIPO MEIA-LUA, PARA 1 LÂMPADA LED - FORNECIMENTO E INSTALAÇÃO. AF_11/2017</t>
  </si>
  <si>
    <t>93043</t>
  </si>
  <si>
    <t>LÂMPADA LED 10 W BIVOLT BRANCA, FORMATO TRADICIONAL (BASE E27) - FORNECIMENTO E INSTALAÇÃO</t>
  </si>
  <si>
    <t>ED-50754</t>
  </si>
  <si>
    <t>REVESTIMENTO COM PORCELANATO APLICADO EM PISO, ACABAMENTO POLÍDO, AMBIENTE INTERNO, PADRÃO EXTRA, BORDA RETIFICADA, DIMENSÃO DA PEÇA (60X60CM), ASSENTAMENTO COM ARGAMASSA INDUSTRIALIZADA, INCLUSIVE REJUNTAMENTO</t>
  </si>
  <si>
    <t>ED-50761</t>
  </si>
  <si>
    <t>REBOCO COM ARGAMASSA, TRAÇO 1:7 (CIMENTO E AREIA), ESP. 20MM, APLICAÇÃO MANUAL, PREPARO MECÂNICO</t>
  </si>
  <si>
    <t xml:space="preserve">UN    </t>
  </si>
  <si>
    <t xml:space="preserve">KIT PORTA PRONTA DE MADEIRA, FOLHA PESADA (NBR 15930) DE 90 X 210 CM, E = 35 MM, NUCLEO SOLIDO, CAPA LISA EM HDF, ACABAMENTO MELAMINICO BRANCO (INCLUI MARCO, ALIZARES, DOBRADICAS E FECHADURA EXTERNA) </t>
  </si>
  <si>
    <t>ED-50266</t>
  </si>
  <si>
    <t>LIMPEZA GERAL DE OBRA</t>
  </si>
  <si>
    <t>79460</t>
  </si>
  <si>
    <t>PINTURA EPOXI, DUAS DEMAOS</t>
  </si>
  <si>
    <t>3.1.2</t>
  </si>
  <si>
    <t>5.3</t>
  </si>
  <si>
    <t>5.3.1</t>
  </si>
  <si>
    <t>5.3.2</t>
  </si>
  <si>
    <t>5.3.3</t>
  </si>
  <si>
    <t>5.3.4</t>
  </si>
  <si>
    <t>5.3.5</t>
  </si>
  <si>
    <t>5.3.6</t>
  </si>
  <si>
    <t>5.3.7</t>
  </si>
  <si>
    <t>5.3.8</t>
  </si>
  <si>
    <t>5.3.9</t>
  </si>
  <si>
    <t>5.3.10</t>
  </si>
  <si>
    <t>5.3.11</t>
  </si>
  <si>
    <t>5.3.12</t>
  </si>
  <si>
    <t>5.3.13</t>
  </si>
  <si>
    <t>5.3.14</t>
  </si>
  <si>
    <t>5.3.15</t>
  </si>
  <si>
    <t>5.4</t>
  </si>
  <si>
    <t>5.4.1</t>
  </si>
  <si>
    <t>5.4.2</t>
  </si>
  <si>
    <t>5.4.3</t>
  </si>
  <si>
    <t>5.4.4</t>
  </si>
  <si>
    <t>5.4.5</t>
  </si>
  <si>
    <t>5.4.6</t>
  </si>
  <si>
    <t>5.4.7</t>
  </si>
  <si>
    <t>5.4.8</t>
  </si>
  <si>
    <t>5.4.9</t>
  </si>
  <si>
    <t>5.4.10</t>
  </si>
  <si>
    <t>5.4.11</t>
  </si>
  <si>
    <t>5.4.12</t>
  </si>
  <si>
    <t>5.4.13</t>
  </si>
  <si>
    <t>5.4.14</t>
  </si>
  <si>
    <t>5.4.15</t>
  </si>
  <si>
    <t>5.4.16</t>
  </si>
  <si>
    <t>5.4.17</t>
  </si>
  <si>
    <t>5.4.18</t>
  </si>
  <si>
    <t>5.4.19</t>
  </si>
  <si>
    <t>5.4.20</t>
  </si>
  <si>
    <t>5.4.21</t>
  </si>
  <si>
    <t>5.4.22</t>
  </si>
  <si>
    <t>5.4.23</t>
  </si>
  <si>
    <t>5.4.24</t>
  </si>
  <si>
    <t>5.4.25</t>
  </si>
  <si>
    <t>6.27</t>
  </si>
  <si>
    <t>7.3</t>
  </si>
  <si>
    <t>9.6</t>
  </si>
  <si>
    <t>MEMORIA DE CALCULO</t>
  </si>
  <si>
    <t>1,5*3</t>
  </si>
  <si>
    <t>((3,14*8,86^2)/4)</t>
  </si>
  <si>
    <t>CONFORME PROJETO ESTRUTURAL</t>
  </si>
  <si>
    <t>(13,64+39,99)+(((0,52*0,52)*7)+((0,52*1,12)*2))+((26,37*0,2)+(8,45*0,2)+(7*0,2))</t>
  </si>
  <si>
    <t>IDEM ITEM 2.5</t>
  </si>
  <si>
    <t>(3,14*10,86^2)/4</t>
  </si>
  <si>
    <t>((4,15*3)+4,75+20,87)*3</t>
  </si>
  <si>
    <t>2*3,14*4,43</t>
  </si>
  <si>
    <t>CONFORME PROJETO ELETRICO</t>
  </si>
  <si>
    <t>CONFORME PROJETO HIDROSSANITARIO</t>
  </si>
  <si>
    <t>CONFORME PROJETO ARQUITETONICO</t>
  </si>
  <si>
    <t>(3,14*8,86^2)/4</t>
  </si>
  <si>
    <t>((2*3,14*4,23)-(5,75+5,75))*3</t>
  </si>
  <si>
    <t>((4,15+4,15)*2,8)+((((2*3,14*4,23)/4)*2)*2,8)</t>
  </si>
  <si>
    <t>(((4,15*3)+4,75+20,87)*3*2)+((2*3,14*4,43)*2)</t>
  </si>
  <si>
    <t>IDEM ITEM 8.4</t>
  </si>
  <si>
    <t>((3,14*10,86^2)/4)</t>
  </si>
  <si>
    <t>IDEM ITEM 8.3</t>
  </si>
  <si>
    <t>IDEM ITEM 9.3</t>
  </si>
  <si>
    <t>((1,3*17*0,08*2)+(1,3*17*0,3*2))+((0,08*0,3)*17)</t>
  </si>
  <si>
    <t>(1,3*17)</t>
  </si>
  <si>
    <t>(((2,4+2,4+1,9)*1,8)+((0,8*0,8)))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</si>
</sst>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9">
    <xf numFmtId="0" fontId="0" fillId="0" borderId="0" xfId="0"/>
    <xf numFmtId="0" fontId="2" fillId="2" borderId="0" xfId="0" applyFont="1" applyFill="1" applyBorder="1" applyAlignment="1"/>
    <xf numFmtId="0" fontId="2" fillId="2" borderId="0" xfId="0" applyFont="1" applyFill="1" applyBorder="1"/>
    <xf numFmtId="0" fontId="2" fillId="0" borderId="0" xfId="0" applyFont="1"/>
    <xf numFmtId="10" fontId="3" fillId="0" borderId="6" xfId="1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/>
    </xf>
    <xf numFmtId="49" fontId="3" fillId="3" borderId="4" xfId="0" applyNumberFormat="1" applyFont="1" applyFill="1" applyBorder="1" applyAlignment="1">
      <alignment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vertical="center" wrapText="1"/>
    </xf>
    <xf numFmtId="2" fontId="2" fillId="3" borderId="5" xfId="0" applyNumberFormat="1" applyFont="1" applyFill="1" applyBorder="1" applyAlignment="1">
      <alignment vertical="center"/>
    </xf>
    <xf numFmtId="2" fontId="2" fillId="0" borderId="0" xfId="0" applyNumberFormat="1" applyFont="1"/>
    <xf numFmtId="0" fontId="3" fillId="3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4" fontId="3" fillId="3" borderId="5" xfId="0" applyNumberFormat="1" applyFont="1" applyFill="1" applyBorder="1" applyAlignment="1">
      <alignment vertical="center"/>
    </xf>
    <xf numFmtId="49" fontId="2" fillId="0" borderId="4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/>
    </xf>
    <xf numFmtId="2" fontId="2" fillId="0" borderId="5" xfId="0" applyNumberFormat="1" applyFont="1" applyBorder="1" applyAlignment="1">
      <alignment vertical="center"/>
    </xf>
    <xf numFmtId="49" fontId="2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Fill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0" xfId="0" applyFont="1" applyBorder="1"/>
    <xf numFmtId="49" fontId="2" fillId="3" borderId="5" xfId="0" applyNumberFormat="1" applyFont="1" applyFill="1" applyBorder="1" applyAlignment="1">
      <alignment horizontal="center" vertical="center" wrapText="1"/>
    </xf>
    <xf numFmtId="4" fontId="2" fillId="0" borderId="0" xfId="0" applyNumberFormat="1" applyFont="1"/>
    <xf numFmtId="4" fontId="2" fillId="0" borderId="5" xfId="0" applyNumberFormat="1" applyFon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49" fontId="2" fillId="0" borderId="4" xfId="0" applyNumberFormat="1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Fill="1" applyBorder="1" applyAlignment="1">
      <alignment vertical="center" wrapText="1"/>
    </xf>
    <xf numFmtId="4" fontId="2" fillId="0" borderId="5" xfId="0" applyNumberFormat="1" applyFont="1" applyFill="1" applyBorder="1" applyAlignment="1">
      <alignment vertical="center" wrapText="1"/>
    </xf>
    <xf numFmtId="4" fontId="2" fillId="0" borderId="5" xfId="0" applyNumberFormat="1" applyFont="1" applyFill="1" applyBorder="1" applyAlignment="1">
      <alignment vertical="center"/>
    </xf>
    <xf numFmtId="4" fontId="2" fillId="0" borderId="5" xfId="0" applyNumberFormat="1" applyFont="1" applyBorder="1" applyAlignment="1">
      <alignment vertical="center" wrapText="1"/>
    </xf>
    <xf numFmtId="0" fontId="2" fillId="4" borderId="0" xfId="0" applyFont="1" applyFill="1"/>
    <xf numFmtId="0" fontId="2" fillId="4" borderId="5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49" fontId="3" fillId="3" borderId="4" xfId="0" applyNumberFormat="1" applyFont="1" applyFill="1" applyBorder="1" applyAlignment="1">
      <alignment vertical="center"/>
    </xf>
    <xf numFmtId="4" fontId="2" fillId="0" borderId="15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9" xfId="0" applyFont="1" applyBorder="1" applyAlignment="1">
      <alignment horizontal="left" wrapText="1"/>
    </xf>
    <xf numFmtId="4" fontId="2" fillId="0" borderId="2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49" fontId="3" fillId="3" borderId="5" xfId="0" applyNumberFormat="1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vertical="center" wrapText="1"/>
    </xf>
    <xf numFmtId="2" fontId="2" fillId="0" borderId="5" xfId="0" applyNumberFormat="1" applyFont="1" applyFill="1" applyBorder="1" applyAlignment="1">
      <alignment vertical="center"/>
    </xf>
    <xf numFmtId="0" fontId="2" fillId="0" borderId="0" xfId="0" applyFont="1" applyFill="1"/>
    <xf numFmtId="4" fontId="2" fillId="0" borderId="0" xfId="0" applyNumberFormat="1" applyFont="1" applyFill="1"/>
    <xf numFmtId="49" fontId="2" fillId="0" borderId="5" xfId="0" applyNumberFormat="1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4" fontId="2" fillId="3" borderId="5" xfId="0" applyNumberFormat="1" applyFont="1" applyFill="1" applyBorder="1" applyAlignment="1">
      <alignment vertical="center"/>
    </xf>
    <xf numFmtId="4" fontId="3" fillId="0" borderId="5" xfId="0" applyNumberFormat="1" applyFont="1" applyFill="1" applyBorder="1" applyAlignment="1">
      <alignment horizontal="center" vertical="center"/>
    </xf>
    <xf numFmtId="4" fontId="3" fillId="0" borderId="6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0" borderId="17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17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4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/>
    </xf>
    <xf numFmtId="4" fontId="3" fillId="0" borderId="5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4" fontId="5" fillId="0" borderId="13" xfId="0" applyNumberFormat="1" applyFont="1" applyBorder="1" applyAlignment="1">
      <alignment horizontal="left" vertical="top" wrapText="1"/>
    </xf>
    <xf numFmtId="4" fontId="5" fillId="0" borderId="14" xfId="0" applyNumberFormat="1" applyFont="1" applyBorder="1" applyAlignment="1">
      <alignment horizontal="left" vertical="top" wrapText="1"/>
    </xf>
    <xf numFmtId="4" fontId="5" fillId="0" borderId="16" xfId="0" applyNumberFormat="1" applyFont="1" applyBorder="1" applyAlignment="1">
      <alignment horizontal="left" vertical="top" wrapText="1"/>
    </xf>
    <xf numFmtId="4" fontId="5" fillId="0" borderId="17" xfId="0" applyNumberFormat="1" applyFont="1" applyBorder="1" applyAlignment="1">
      <alignment horizontal="left" vertical="top" wrapText="1"/>
    </xf>
    <xf numFmtId="4" fontId="5" fillId="0" borderId="0" xfId="0" applyNumberFormat="1" applyFont="1" applyBorder="1" applyAlignment="1">
      <alignment horizontal="left" vertical="top" wrapText="1"/>
    </xf>
    <xf numFmtId="4" fontId="5" fillId="0" borderId="15" xfId="0" applyNumberFormat="1" applyFont="1" applyBorder="1" applyAlignment="1">
      <alignment horizontal="left" vertical="top" wrapText="1"/>
    </xf>
    <xf numFmtId="4" fontId="5" fillId="0" borderId="18" xfId="0" applyNumberFormat="1" applyFont="1" applyBorder="1" applyAlignment="1">
      <alignment horizontal="left" vertical="top" wrapText="1"/>
    </xf>
    <xf numFmtId="4" fontId="5" fillId="0" borderId="19" xfId="0" applyNumberFormat="1" applyFont="1" applyBorder="1" applyAlignment="1">
      <alignment horizontal="left" vertical="top" wrapText="1"/>
    </xf>
    <xf numFmtId="4" fontId="5" fillId="0" borderId="20" xfId="0" applyNumberFormat="1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4" fontId="3" fillId="0" borderId="6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/>
    </xf>
    <xf numFmtId="0" fontId="3" fillId="0" borderId="5" xfId="0" applyFont="1" applyFill="1" applyBorder="1" applyAlignment="1">
      <alignment horizontal="left" vertical="top"/>
    </xf>
    <xf numFmtId="4" fontId="3" fillId="0" borderId="7" xfId="0" applyNumberFormat="1" applyFont="1" applyFill="1" applyBorder="1" applyAlignment="1">
      <alignment horizontal="left" vertical="center"/>
    </xf>
    <xf numFmtId="4" fontId="3" fillId="0" borderId="8" xfId="0" applyNumberFormat="1" applyFont="1" applyFill="1" applyBorder="1" applyAlignment="1">
      <alignment horizontal="left" vertical="center"/>
    </xf>
    <xf numFmtId="4" fontId="3" fillId="0" borderId="9" xfId="0" applyNumberFormat="1" applyFont="1" applyFill="1" applyBorder="1" applyAlignment="1">
      <alignment horizontal="left" vertical="center"/>
    </xf>
    <xf numFmtId="2" fontId="2" fillId="3" borderId="7" xfId="0" applyNumberFormat="1" applyFont="1" applyFill="1" applyBorder="1" applyAlignment="1">
      <alignment horizontal="center" vertical="center" wrapText="1"/>
    </xf>
    <xf numFmtId="2" fontId="2" fillId="3" borderId="8" xfId="0" applyNumberFormat="1" applyFont="1" applyFill="1" applyBorder="1" applyAlignment="1">
      <alignment horizontal="center" vertical="center" wrapText="1"/>
    </xf>
    <xf numFmtId="2" fontId="2" fillId="3" borderId="9" xfId="0" applyNumberFormat="1" applyFont="1" applyFill="1" applyBorder="1" applyAlignment="1">
      <alignment horizontal="center" vertical="center" wrapText="1"/>
    </xf>
    <xf numFmtId="2" fontId="2" fillId="0" borderId="7" xfId="0" applyNumberFormat="1" applyFont="1" applyBorder="1" applyAlignment="1">
      <alignment horizontal="center" vertical="center" wrapText="1"/>
    </xf>
    <xf numFmtId="2" fontId="2" fillId="0" borderId="8" xfId="0" applyNumberFormat="1" applyFont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4" fontId="3" fillId="3" borderId="21" xfId="0" applyNumberFormat="1" applyFont="1" applyFill="1" applyBorder="1" applyAlignment="1">
      <alignment horizontal="center" vertical="center" wrapText="1"/>
    </xf>
    <xf numFmtId="4" fontId="3" fillId="3" borderId="22" xfId="0" applyNumberFormat="1" applyFont="1" applyFill="1" applyBorder="1" applyAlignment="1">
      <alignment horizontal="center" vertical="center" wrapText="1"/>
    </xf>
    <xf numFmtId="4" fontId="3" fillId="3" borderId="23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Porcentagem" xfId="1" builtinId="5"/>
  </cellStyles>
  <dxfs count="22"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771525</xdr:colOff>
      <xdr:row>0</xdr:row>
      <xdr:rowOff>0</xdr:rowOff>
    </xdr:from>
    <xdr:to>
      <xdr:col>8</xdr:col>
      <xdr:colOff>495300</xdr:colOff>
      <xdr:row>0</xdr:row>
      <xdr:rowOff>714375</xdr:rowOff>
    </xdr:to>
    <xdr:sp macro="" textlink="">
      <xdr:nvSpPr>
        <xdr:cNvPr id="2" name="Text Box 6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1724025" y="0"/>
          <a:ext cx="74485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r>
            <a:rPr lang="pt-BR" sz="1100" i="1">
              <a:effectLst>
                <a:outerShdw blurRad="50800" dist="38100" dir="2700000" algn="tl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		</a:t>
          </a:r>
          <a:r>
            <a:rPr lang="pt-BR" sz="1100" i="1" baseline="0">
              <a:effectLst>
                <a:outerShdw blurRad="50800" dist="38100" dir="2700000" algn="tl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              </a:t>
          </a:r>
          <a:r>
            <a:rPr lang="pt-BR" sz="1400" i="1">
              <a:effectLst>
                <a:outerShdw blurRad="50800" dist="38100" dir="2700000" algn="tl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Prefeitura do </a:t>
          </a:r>
          <a:r>
            <a:rPr lang="pt-BR" sz="1400">
              <a:effectLst>
                <a:outerShdw blurRad="50800" dist="38100" dir="2700000" algn="tl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Município </a:t>
          </a:r>
          <a:r>
            <a:rPr lang="pt-BR" sz="1400" i="1">
              <a:effectLst>
                <a:outerShdw blurRad="50800" dist="38100" dir="2700000" algn="tl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de Serrania</a:t>
          </a:r>
          <a:endParaRPr lang="pt-BR" sz="14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                        		</a:t>
          </a:r>
          <a:r>
            <a:rPr lang="pt-BR" sz="1000" b="1">
              <a:effectLst/>
              <a:latin typeface="+mn-lt"/>
              <a:ea typeface="+mn-ea"/>
              <a:cs typeface="+mn-cs"/>
            </a:rPr>
            <a:t>DEPARTAMENTO MUNICIPAL DE OBRAS, VIAÇÃO E SERVIÇOS  URBANOS</a:t>
          </a:r>
          <a:endParaRPr lang="pt-BR" sz="1000">
            <a:effectLst/>
            <a:latin typeface="+mn-lt"/>
            <a:ea typeface="+mn-ea"/>
            <a:cs typeface="+mn-cs"/>
          </a:endParaRPr>
        </a:p>
        <a:p>
          <a:r>
            <a:rPr lang="pt-BR" sz="1000">
              <a:effectLst/>
              <a:latin typeface="+mn-lt"/>
              <a:ea typeface="+mn-ea"/>
              <a:cs typeface="+mn-cs"/>
            </a:rPr>
            <a:t>                        		</a:t>
          </a:r>
          <a:r>
            <a:rPr lang="pt-BR" sz="1000" baseline="0">
              <a:effectLst/>
              <a:latin typeface="+mn-lt"/>
              <a:ea typeface="+mn-ea"/>
              <a:cs typeface="+mn-cs"/>
            </a:rPr>
            <a:t>               </a:t>
          </a:r>
          <a:r>
            <a:rPr lang="pt-BR" sz="1000">
              <a:effectLst/>
              <a:latin typeface="+mn-lt"/>
              <a:ea typeface="+mn-ea"/>
              <a:cs typeface="+mn-cs"/>
            </a:rPr>
            <a:t>CEP: 37143-000  -  ESTADO DE MINAS GER</a:t>
          </a:r>
          <a:r>
            <a:rPr lang="pt-BR" sz="1100">
              <a:effectLst/>
              <a:latin typeface="+mn-lt"/>
              <a:ea typeface="+mn-ea"/>
              <a:cs typeface="+mn-cs"/>
            </a:rPr>
            <a:t>AIS</a:t>
          </a:r>
        </a:p>
      </xdr:txBody>
    </xdr:sp>
    <xdr:clientData/>
  </xdr:twoCellAnchor>
  <xdr:twoCellAnchor editAs="oneCell">
    <xdr:from>
      <xdr:col>1</xdr:col>
      <xdr:colOff>180975</xdr:colOff>
      <xdr:row>0</xdr:row>
      <xdr:rowOff>38100</xdr:rowOff>
    </xdr:from>
    <xdr:to>
      <xdr:col>2</xdr:col>
      <xdr:colOff>190500</xdr:colOff>
      <xdr:row>0</xdr:row>
      <xdr:rowOff>704850</xdr:rowOff>
    </xdr:to>
    <xdr:pic>
      <xdr:nvPicPr>
        <xdr:cNvPr id="3" name="Imagem 3" descr="85px-BrasãoSerraniaMg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09600" y="38100"/>
          <a:ext cx="628650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92"/>
  <sheetViews>
    <sheetView tabSelected="1" zoomScale="85" zoomScaleNormal="85" workbookViewId="0">
      <pane ySplit="8" topLeftCell="A54" activePane="bottomLeft" state="frozen"/>
      <selection pane="bottomLeft" activeCell="F161" sqref="F161"/>
    </sheetView>
  </sheetViews>
  <sheetFormatPr defaultRowHeight="15" x14ac:dyDescent="0.25"/>
  <cols>
    <col min="1" max="1" width="6.42578125" customWidth="1"/>
    <col min="2" max="2" width="9.28515625" customWidth="1"/>
    <col min="3" max="3" width="10.140625" customWidth="1"/>
    <col min="4" max="4" width="67.5703125" customWidth="1"/>
    <col min="5" max="5" width="5.7109375" customWidth="1"/>
    <col min="6" max="6" width="9.5703125" customWidth="1"/>
    <col min="7" max="7" width="10" customWidth="1"/>
    <col min="8" max="8" width="11.42578125" customWidth="1"/>
    <col min="9" max="9" width="11.140625" customWidth="1"/>
  </cols>
  <sheetData>
    <row r="1" spans="1:12" s="2" customFormat="1" ht="57.75" customHeight="1" x14ac:dyDescent="0.2">
      <c r="A1" s="86"/>
      <c r="B1" s="87"/>
      <c r="C1" s="87"/>
      <c r="D1" s="87"/>
      <c r="E1" s="87"/>
      <c r="F1" s="87"/>
      <c r="G1" s="87"/>
      <c r="H1" s="87"/>
      <c r="I1" s="88"/>
      <c r="J1" s="1"/>
      <c r="K1" s="1"/>
      <c r="L1" s="1"/>
    </row>
    <row r="2" spans="1:12" s="3" customFormat="1" ht="15" customHeight="1" x14ac:dyDescent="0.2">
      <c r="A2" s="89" t="s">
        <v>413</v>
      </c>
      <c r="B2" s="90"/>
      <c r="C2" s="90"/>
      <c r="D2" s="90"/>
      <c r="E2" s="90"/>
      <c r="F2" s="90"/>
      <c r="G2" s="90"/>
      <c r="H2" s="90"/>
      <c r="I2" s="91"/>
    </row>
    <row r="3" spans="1:12" s="3" customFormat="1" ht="15" customHeight="1" x14ac:dyDescent="0.2">
      <c r="A3" s="92" t="s">
        <v>0</v>
      </c>
      <c r="B3" s="93"/>
      <c r="C3" s="93"/>
      <c r="D3" s="93"/>
      <c r="E3" s="93"/>
      <c r="F3" s="93"/>
      <c r="G3" s="94" t="s">
        <v>1</v>
      </c>
      <c r="H3" s="95"/>
      <c r="I3" s="96"/>
    </row>
    <row r="4" spans="1:12" s="3" customFormat="1" ht="15" customHeight="1" x14ac:dyDescent="0.2">
      <c r="A4" s="83" t="s">
        <v>2</v>
      </c>
      <c r="B4" s="84"/>
      <c r="C4" s="84"/>
      <c r="D4" s="84"/>
      <c r="E4" s="84"/>
      <c r="F4" s="64" t="s">
        <v>3</v>
      </c>
      <c r="G4" s="64"/>
      <c r="H4" s="64"/>
      <c r="I4" s="85"/>
    </row>
    <row r="5" spans="1:12" s="3" customFormat="1" ht="15" customHeight="1" x14ac:dyDescent="0.2">
      <c r="A5" s="62" t="s">
        <v>295</v>
      </c>
      <c r="B5" s="63"/>
      <c r="C5" s="63"/>
      <c r="D5" s="63"/>
      <c r="E5" s="63"/>
      <c r="F5" s="64" t="s">
        <v>4</v>
      </c>
      <c r="G5" s="64" t="s">
        <v>5</v>
      </c>
      <c r="H5" s="55" t="s">
        <v>6</v>
      </c>
      <c r="I5" s="56" t="s">
        <v>7</v>
      </c>
    </row>
    <row r="6" spans="1:12" s="3" customFormat="1" ht="15" customHeight="1" x14ac:dyDescent="0.2">
      <c r="A6" s="65" t="s">
        <v>8</v>
      </c>
      <c r="B6" s="66"/>
      <c r="C6" s="66"/>
      <c r="D6" s="66"/>
      <c r="E6" s="66"/>
      <c r="F6" s="64"/>
      <c r="G6" s="64"/>
      <c r="H6" s="55" t="s">
        <v>9</v>
      </c>
      <c r="I6" s="4">
        <v>0.23180000000000001</v>
      </c>
    </row>
    <row r="7" spans="1:12" s="3" customFormat="1" ht="15" customHeight="1" thickBot="1" x14ac:dyDescent="0.25">
      <c r="A7" s="67"/>
      <c r="B7" s="68"/>
      <c r="C7" s="68"/>
      <c r="D7" s="68"/>
      <c r="E7" s="68"/>
      <c r="F7" s="68"/>
      <c r="G7" s="68"/>
      <c r="H7" s="68"/>
      <c r="I7" s="69"/>
    </row>
    <row r="8" spans="1:12" s="3" customFormat="1" ht="15" customHeight="1" x14ac:dyDescent="0.2">
      <c r="A8" s="5" t="s">
        <v>10</v>
      </c>
      <c r="B8" s="57" t="s">
        <v>11</v>
      </c>
      <c r="C8" s="57" t="s">
        <v>12</v>
      </c>
      <c r="D8" s="6" t="s">
        <v>13</v>
      </c>
      <c r="E8" s="57" t="s">
        <v>14</v>
      </c>
      <c r="F8" s="7" t="s">
        <v>15</v>
      </c>
      <c r="G8" s="106" t="s">
        <v>413</v>
      </c>
      <c r="H8" s="107"/>
      <c r="I8" s="108"/>
    </row>
    <row r="9" spans="1:12" s="3" customFormat="1" ht="12.75" x14ac:dyDescent="0.2">
      <c r="A9" s="8">
        <v>1</v>
      </c>
      <c r="B9" s="13"/>
      <c r="C9" s="47"/>
      <c r="D9" s="10" t="s">
        <v>148</v>
      </c>
      <c r="E9" s="13"/>
      <c r="F9" s="10"/>
      <c r="G9" s="103"/>
      <c r="H9" s="104"/>
      <c r="I9" s="105"/>
    </row>
    <row r="10" spans="1:12" s="3" customFormat="1" ht="14.25" customHeight="1" x14ac:dyDescent="0.2">
      <c r="A10" s="28" t="s">
        <v>149</v>
      </c>
      <c r="B10" s="17" t="s">
        <v>19</v>
      </c>
      <c r="C10" s="17" t="s">
        <v>150</v>
      </c>
      <c r="D10" s="18" t="s">
        <v>151</v>
      </c>
      <c r="E10" s="17" t="s">
        <v>28</v>
      </c>
      <c r="F10" s="18">
        <f>1.5*3</f>
        <v>4.5</v>
      </c>
      <c r="G10" s="100" t="s">
        <v>414</v>
      </c>
      <c r="H10" s="101"/>
      <c r="I10" s="102"/>
    </row>
    <row r="11" spans="1:12" s="3" customFormat="1" ht="14.25" customHeight="1" x14ac:dyDescent="0.2">
      <c r="A11" s="28" t="s">
        <v>152</v>
      </c>
      <c r="B11" s="17" t="s">
        <v>57</v>
      </c>
      <c r="C11" s="17" t="s">
        <v>289</v>
      </c>
      <c r="D11" s="18" t="s">
        <v>290</v>
      </c>
      <c r="E11" s="17" t="s">
        <v>28</v>
      </c>
      <c r="F11" s="18">
        <v>61.62</v>
      </c>
      <c r="G11" s="100" t="s">
        <v>415</v>
      </c>
      <c r="H11" s="101"/>
      <c r="I11" s="102"/>
    </row>
    <row r="12" spans="1:12" s="3" customFormat="1" ht="12.75" x14ac:dyDescent="0.2">
      <c r="A12" s="8" t="s">
        <v>153</v>
      </c>
      <c r="B12" s="13"/>
      <c r="C12" s="9"/>
      <c r="D12" s="10" t="s">
        <v>18</v>
      </c>
      <c r="E12" s="14"/>
      <c r="F12" s="15"/>
      <c r="G12" s="97"/>
      <c r="H12" s="98"/>
      <c r="I12" s="99"/>
      <c r="K12" s="12"/>
    </row>
    <row r="13" spans="1:12" s="3" customFormat="1" ht="25.5" customHeight="1" x14ac:dyDescent="0.2">
      <c r="A13" s="16" t="s">
        <v>154</v>
      </c>
      <c r="B13" s="17" t="s">
        <v>19</v>
      </c>
      <c r="C13" s="17">
        <v>92792</v>
      </c>
      <c r="D13" s="18" t="s">
        <v>20</v>
      </c>
      <c r="E13" s="19" t="s">
        <v>21</v>
      </c>
      <c r="F13" s="20">
        <v>2.6</v>
      </c>
      <c r="G13" s="100" t="s">
        <v>416</v>
      </c>
      <c r="H13" s="101"/>
      <c r="I13" s="102"/>
    </row>
    <row r="14" spans="1:12" s="3" customFormat="1" ht="25.5" customHeight="1" x14ac:dyDescent="0.2">
      <c r="A14" s="16" t="s">
        <v>155</v>
      </c>
      <c r="B14" s="17" t="s">
        <v>19</v>
      </c>
      <c r="C14" s="17">
        <v>92793</v>
      </c>
      <c r="D14" s="18" t="s">
        <v>22</v>
      </c>
      <c r="E14" s="19" t="s">
        <v>21</v>
      </c>
      <c r="F14" s="20">
        <v>87.5</v>
      </c>
      <c r="G14" s="100" t="s">
        <v>416</v>
      </c>
      <c r="H14" s="101"/>
      <c r="I14" s="102"/>
    </row>
    <row r="15" spans="1:12" s="3" customFormat="1" ht="25.5" x14ac:dyDescent="0.2">
      <c r="A15" s="16" t="s">
        <v>156</v>
      </c>
      <c r="B15" s="17" t="s">
        <v>19</v>
      </c>
      <c r="C15" s="17">
        <v>92794</v>
      </c>
      <c r="D15" s="18" t="s">
        <v>23</v>
      </c>
      <c r="E15" s="19" t="s">
        <v>21</v>
      </c>
      <c r="F15" s="20">
        <f>36.1</f>
        <v>36.1</v>
      </c>
      <c r="G15" s="100" t="s">
        <v>416</v>
      </c>
      <c r="H15" s="101"/>
      <c r="I15" s="102"/>
      <c r="K15" s="12"/>
    </row>
    <row r="16" spans="1:12" s="3" customFormat="1" ht="25.5" x14ac:dyDescent="0.2">
      <c r="A16" s="16" t="s">
        <v>157</v>
      </c>
      <c r="B16" s="17" t="s">
        <v>19</v>
      </c>
      <c r="C16" s="17">
        <v>92791</v>
      </c>
      <c r="D16" s="18" t="s">
        <v>24</v>
      </c>
      <c r="E16" s="19" t="s">
        <v>21</v>
      </c>
      <c r="F16" s="20">
        <f>31.3+42.6</f>
        <v>73.900000000000006</v>
      </c>
      <c r="G16" s="100" t="s">
        <v>416</v>
      </c>
      <c r="H16" s="101"/>
      <c r="I16" s="102"/>
    </row>
    <row r="17" spans="1:11" s="3" customFormat="1" ht="25.5" x14ac:dyDescent="0.2">
      <c r="A17" s="16" t="s">
        <v>158</v>
      </c>
      <c r="B17" s="17" t="s">
        <v>19</v>
      </c>
      <c r="C17" s="19" t="s">
        <v>25</v>
      </c>
      <c r="D17" s="18" t="s">
        <v>26</v>
      </c>
      <c r="E17" s="19" t="s">
        <v>27</v>
      </c>
      <c r="F17" s="20">
        <f>1.66+3.13</f>
        <v>4.79</v>
      </c>
      <c r="G17" s="100" t="s">
        <v>416</v>
      </c>
      <c r="H17" s="101"/>
      <c r="I17" s="102"/>
    </row>
    <row r="18" spans="1:11" s="50" customFormat="1" ht="38.25" x14ac:dyDescent="0.2">
      <c r="A18" s="16" t="s">
        <v>159</v>
      </c>
      <c r="B18" s="30" t="s">
        <v>19</v>
      </c>
      <c r="C18" s="21" t="s">
        <v>282</v>
      </c>
      <c r="D18" s="32" t="s">
        <v>281</v>
      </c>
      <c r="E18" s="22" t="s">
        <v>28</v>
      </c>
      <c r="F18" s="49">
        <v>39.99</v>
      </c>
      <c r="G18" s="100" t="s">
        <v>416</v>
      </c>
      <c r="H18" s="101"/>
      <c r="I18" s="102"/>
    </row>
    <row r="19" spans="1:11" s="50" customFormat="1" ht="50.25" customHeight="1" x14ac:dyDescent="0.2">
      <c r="A19" s="16" t="s">
        <v>160</v>
      </c>
      <c r="B19" s="30" t="s">
        <v>19</v>
      </c>
      <c r="C19" s="21" t="s">
        <v>284</v>
      </c>
      <c r="D19" s="32" t="s">
        <v>283</v>
      </c>
      <c r="E19" s="22" t="s">
        <v>28</v>
      </c>
      <c r="F19" s="49">
        <f>13.64</f>
        <v>13.64</v>
      </c>
      <c r="G19" s="100" t="s">
        <v>416</v>
      </c>
      <c r="H19" s="101"/>
      <c r="I19" s="102"/>
    </row>
    <row r="20" spans="1:11" s="3" customFormat="1" ht="25.5" customHeight="1" x14ac:dyDescent="0.2">
      <c r="A20" s="16" t="s">
        <v>161</v>
      </c>
      <c r="B20" s="17" t="s">
        <v>19</v>
      </c>
      <c r="C20" s="22">
        <v>98228</v>
      </c>
      <c r="D20" s="18" t="s">
        <v>29</v>
      </c>
      <c r="E20" s="19" t="s">
        <v>30</v>
      </c>
      <c r="F20" s="20">
        <f>11*4</f>
        <v>44</v>
      </c>
      <c r="G20" s="100" t="s">
        <v>416</v>
      </c>
      <c r="H20" s="101"/>
      <c r="I20" s="102"/>
    </row>
    <row r="21" spans="1:11" s="3" customFormat="1" ht="38.25" x14ac:dyDescent="0.2">
      <c r="A21" s="16" t="s">
        <v>162</v>
      </c>
      <c r="B21" s="17" t="s">
        <v>19</v>
      </c>
      <c r="C21" s="23" t="s">
        <v>31</v>
      </c>
      <c r="D21" s="18" t="s">
        <v>32</v>
      </c>
      <c r="E21" s="19" t="s">
        <v>28</v>
      </c>
      <c r="F21" s="20">
        <f>(13.64+39.99)+(((0.52*0.52)*7)+((0.52*1.12)*2))+((26.37*0.2)+(8.45*0.2)+(7*0.2))</f>
        <v>65.051600000000008</v>
      </c>
      <c r="G21" s="100" t="s">
        <v>417</v>
      </c>
      <c r="H21" s="101"/>
      <c r="I21" s="102"/>
      <c r="J21" s="24"/>
    </row>
    <row r="22" spans="1:11" s="3" customFormat="1" ht="25.5" customHeight="1" x14ac:dyDescent="0.2">
      <c r="A22" s="16" t="s">
        <v>165</v>
      </c>
      <c r="B22" s="17" t="s">
        <v>19</v>
      </c>
      <c r="C22" s="21" t="s">
        <v>33</v>
      </c>
      <c r="D22" s="18" t="s">
        <v>34</v>
      </c>
      <c r="E22" s="19" t="s">
        <v>27</v>
      </c>
      <c r="F22" s="20">
        <f>F17</f>
        <v>4.79</v>
      </c>
      <c r="G22" s="100" t="s">
        <v>418</v>
      </c>
      <c r="H22" s="101"/>
      <c r="I22" s="102"/>
      <c r="J22" s="24"/>
    </row>
    <row r="23" spans="1:11" s="3" customFormat="1" ht="12.75" x14ac:dyDescent="0.2">
      <c r="A23" s="8" t="s">
        <v>163</v>
      </c>
      <c r="B23" s="13"/>
      <c r="C23" s="25"/>
      <c r="D23" s="10" t="s">
        <v>36</v>
      </c>
      <c r="E23" s="14"/>
      <c r="F23" s="11"/>
      <c r="G23" s="97"/>
      <c r="H23" s="98"/>
      <c r="I23" s="99"/>
      <c r="K23" s="26"/>
    </row>
    <row r="24" spans="1:11" s="3" customFormat="1" ht="12.75" x14ac:dyDescent="0.2">
      <c r="A24" s="8" t="s">
        <v>164</v>
      </c>
      <c r="B24" s="13"/>
      <c r="C24" s="25"/>
      <c r="D24" s="10" t="s">
        <v>349</v>
      </c>
      <c r="E24" s="14"/>
      <c r="F24" s="11"/>
      <c r="G24" s="97"/>
      <c r="H24" s="98"/>
      <c r="I24" s="99"/>
      <c r="K24" s="26"/>
    </row>
    <row r="25" spans="1:11" s="3" customFormat="1" ht="25.5" customHeight="1" x14ac:dyDescent="0.2">
      <c r="A25" s="16" t="s">
        <v>166</v>
      </c>
      <c r="B25" s="17" t="s">
        <v>19</v>
      </c>
      <c r="C25" s="21" t="s">
        <v>37</v>
      </c>
      <c r="D25" s="18" t="s">
        <v>38</v>
      </c>
      <c r="E25" s="19" t="s">
        <v>21</v>
      </c>
      <c r="F25" s="20">
        <f>478</f>
        <v>478</v>
      </c>
      <c r="G25" s="100" t="s">
        <v>416</v>
      </c>
      <c r="H25" s="101"/>
      <c r="I25" s="102"/>
      <c r="K25" s="12"/>
    </row>
    <row r="26" spans="1:11" s="3" customFormat="1" ht="25.5" customHeight="1" x14ac:dyDescent="0.2">
      <c r="A26" s="16" t="s">
        <v>367</v>
      </c>
      <c r="B26" s="17" t="s">
        <v>19</v>
      </c>
      <c r="C26" s="21" t="s">
        <v>39</v>
      </c>
      <c r="D26" s="18" t="s">
        <v>40</v>
      </c>
      <c r="E26" s="19" t="s">
        <v>21</v>
      </c>
      <c r="F26" s="20">
        <f>169.7</f>
        <v>169.7</v>
      </c>
      <c r="G26" s="100" t="s">
        <v>416</v>
      </c>
      <c r="H26" s="101"/>
      <c r="I26" s="102"/>
    </row>
    <row r="27" spans="1:11" s="3" customFormat="1" ht="25.5" customHeight="1" x14ac:dyDescent="0.2">
      <c r="A27" s="16" t="s">
        <v>167</v>
      </c>
      <c r="B27" s="17" t="s">
        <v>19</v>
      </c>
      <c r="C27" s="21" t="s">
        <v>41</v>
      </c>
      <c r="D27" s="18" t="s">
        <v>42</v>
      </c>
      <c r="E27" s="19" t="s">
        <v>21</v>
      </c>
      <c r="F27" s="20">
        <f>23.6</f>
        <v>23.6</v>
      </c>
      <c r="G27" s="100" t="s">
        <v>416</v>
      </c>
      <c r="H27" s="101"/>
      <c r="I27" s="102"/>
    </row>
    <row r="28" spans="1:11" s="3" customFormat="1" ht="25.5" customHeight="1" x14ac:dyDescent="0.2">
      <c r="A28" s="16" t="s">
        <v>168</v>
      </c>
      <c r="B28" s="17" t="s">
        <v>19</v>
      </c>
      <c r="C28" s="21" t="s">
        <v>25</v>
      </c>
      <c r="D28" s="18" t="s">
        <v>26</v>
      </c>
      <c r="E28" s="19" t="s">
        <v>27</v>
      </c>
      <c r="F28" s="20">
        <f>16.63</f>
        <v>16.63</v>
      </c>
      <c r="G28" s="100" t="s">
        <v>416</v>
      </c>
      <c r="H28" s="101"/>
      <c r="I28" s="102"/>
    </row>
    <row r="29" spans="1:11" s="50" customFormat="1" ht="38.25" x14ac:dyDescent="0.2">
      <c r="A29" s="16" t="s">
        <v>169</v>
      </c>
      <c r="B29" s="30" t="s">
        <v>19</v>
      </c>
      <c r="C29" s="21" t="s">
        <v>286</v>
      </c>
      <c r="D29" s="32" t="s">
        <v>285</v>
      </c>
      <c r="E29" s="22" t="s">
        <v>28</v>
      </c>
      <c r="F29" s="49">
        <f>89.98</f>
        <v>89.98</v>
      </c>
      <c r="G29" s="100" t="s">
        <v>416</v>
      </c>
      <c r="H29" s="101"/>
      <c r="I29" s="102"/>
    </row>
    <row r="30" spans="1:11" s="50" customFormat="1" ht="51" x14ac:dyDescent="0.2">
      <c r="A30" s="16" t="s">
        <v>170</v>
      </c>
      <c r="B30" s="30" t="s">
        <v>19</v>
      </c>
      <c r="C30" s="30" t="s">
        <v>297</v>
      </c>
      <c r="D30" s="32" t="s">
        <v>298</v>
      </c>
      <c r="E30" s="30" t="s">
        <v>299</v>
      </c>
      <c r="F30" s="34">
        <f>(3.14*10.86^2)/4</f>
        <v>92.582585999999992</v>
      </c>
      <c r="G30" s="100" t="s">
        <v>419</v>
      </c>
      <c r="H30" s="101"/>
      <c r="I30" s="102"/>
    </row>
    <row r="31" spans="1:11" s="50" customFormat="1" ht="25.5" x14ac:dyDescent="0.2">
      <c r="A31" s="16" t="s">
        <v>171</v>
      </c>
      <c r="B31" s="30" t="s">
        <v>19</v>
      </c>
      <c r="C31" s="30" t="s">
        <v>300</v>
      </c>
      <c r="D31" s="32" t="s">
        <v>301</v>
      </c>
      <c r="E31" s="30" t="s">
        <v>299</v>
      </c>
      <c r="F31" s="34">
        <f>(3.14*10.86^2)/4</f>
        <v>92.582585999999992</v>
      </c>
      <c r="G31" s="100" t="s">
        <v>419</v>
      </c>
      <c r="H31" s="101"/>
      <c r="I31" s="102"/>
    </row>
    <row r="32" spans="1:11" s="3" customFormat="1" ht="12.75" x14ac:dyDescent="0.2">
      <c r="A32" s="8" t="s">
        <v>172</v>
      </c>
      <c r="B32" s="13"/>
      <c r="C32" s="25"/>
      <c r="D32" s="10" t="s">
        <v>296</v>
      </c>
      <c r="E32" s="14"/>
      <c r="F32" s="15"/>
      <c r="G32" s="97"/>
      <c r="H32" s="98"/>
      <c r="I32" s="99"/>
    </row>
    <row r="33" spans="1:11" s="3" customFormat="1" ht="25.5" customHeight="1" x14ac:dyDescent="0.2">
      <c r="A33" s="16" t="s">
        <v>173</v>
      </c>
      <c r="B33" s="17" t="s">
        <v>19</v>
      </c>
      <c r="C33" s="17">
        <v>92794</v>
      </c>
      <c r="D33" s="18" t="s">
        <v>23</v>
      </c>
      <c r="E33" s="19" t="s">
        <v>21</v>
      </c>
      <c r="F33" s="20">
        <f>120.2</f>
        <v>120.2</v>
      </c>
      <c r="G33" s="100" t="s">
        <v>416</v>
      </c>
      <c r="H33" s="101"/>
      <c r="I33" s="102"/>
    </row>
    <row r="34" spans="1:11" s="3" customFormat="1" ht="25.5" customHeight="1" x14ac:dyDescent="0.2">
      <c r="A34" s="16" t="s">
        <v>174</v>
      </c>
      <c r="B34" s="17" t="s">
        <v>19</v>
      </c>
      <c r="C34" s="21" t="s">
        <v>43</v>
      </c>
      <c r="D34" s="18" t="s">
        <v>44</v>
      </c>
      <c r="E34" s="19" t="s">
        <v>21</v>
      </c>
      <c r="F34" s="20">
        <f>41.7</f>
        <v>41.7</v>
      </c>
      <c r="G34" s="100" t="s">
        <v>416</v>
      </c>
      <c r="H34" s="101"/>
      <c r="I34" s="102"/>
    </row>
    <row r="35" spans="1:11" s="3" customFormat="1" ht="25.5" customHeight="1" x14ac:dyDescent="0.2">
      <c r="A35" s="16" t="s">
        <v>175</v>
      </c>
      <c r="B35" s="17" t="s">
        <v>19</v>
      </c>
      <c r="C35" s="17" t="s">
        <v>25</v>
      </c>
      <c r="D35" s="18" t="s">
        <v>26</v>
      </c>
      <c r="E35" s="19" t="s">
        <v>27</v>
      </c>
      <c r="F35" s="20">
        <v>1.71</v>
      </c>
      <c r="G35" s="100" t="s">
        <v>416</v>
      </c>
      <c r="H35" s="101"/>
      <c r="I35" s="102"/>
    </row>
    <row r="36" spans="1:11" s="50" customFormat="1" ht="51" x14ac:dyDescent="0.2">
      <c r="A36" s="16" t="s">
        <v>176</v>
      </c>
      <c r="B36" s="30" t="s">
        <v>19</v>
      </c>
      <c r="C36" s="30">
        <v>92412</v>
      </c>
      <c r="D36" s="32" t="s">
        <v>287</v>
      </c>
      <c r="E36" s="22" t="s">
        <v>28</v>
      </c>
      <c r="F36" s="49">
        <f>29.48</f>
        <v>29.48</v>
      </c>
      <c r="G36" s="100" t="s">
        <v>416</v>
      </c>
      <c r="H36" s="101"/>
      <c r="I36" s="102"/>
    </row>
    <row r="37" spans="1:11" s="3" customFormat="1" ht="12.75" x14ac:dyDescent="0.2">
      <c r="A37" s="8" t="s">
        <v>177</v>
      </c>
      <c r="B37" s="13"/>
      <c r="C37" s="25"/>
      <c r="D37" s="10" t="s">
        <v>45</v>
      </c>
      <c r="E37" s="14"/>
      <c r="F37" s="15"/>
      <c r="G37" s="97"/>
      <c r="H37" s="98"/>
      <c r="I37" s="99"/>
    </row>
    <row r="38" spans="1:11" s="3" customFormat="1" ht="25.5" customHeight="1" x14ac:dyDescent="0.2">
      <c r="A38" s="16" t="s">
        <v>178</v>
      </c>
      <c r="B38" s="17" t="s">
        <v>19</v>
      </c>
      <c r="C38" s="17">
        <v>92792</v>
      </c>
      <c r="D38" s="18" t="s">
        <v>20</v>
      </c>
      <c r="E38" s="19" t="s">
        <v>21</v>
      </c>
      <c r="F38" s="20">
        <f>1</f>
        <v>1</v>
      </c>
      <c r="G38" s="100" t="s">
        <v>416</v>
      </c>
      <c r="H38" s="101"/>
      <c r="I38" s="102"/>
      <c r="K38" s="12"/>
    </row>
    <row r="39" spans="1:11" s="3" customFormat="1" ht="25.5" customHeight="1" x14ac:dyDescent="0.2">
      <c r="A39" s="16" t="s">
        <v>179</v>
      </c>
      <c r="B39" s="17" t="s">
        <v>19</v>
      </c>
      <c r="C39" s="17">
        <v>92793</v>
      </c>
      <c r="D39" s="18" t="s">
        <v>22</v>
      </c>
      <c r="E39" s="19" t="s">
        <v>21</v>
      </c>
      <c r="F39" s="20">
        <f>94.8</f>
        <v>94.8</v>
      </c>
      <c r="G39" s="100" t="s">
        <v>416</v>
      </c>
      <c r="H39" s="101"/>
      <c r="I39" s="102"/>
      <c r="J39" s="12"/>
    </row>
    <row r="40" spans="1:11" s="3" customFormat="1" ht="25.5" customHeight="1" x14ac:dyDescent="0.2">
      <c r="A40" s="16" t="s">
        <v>180</v>
      </c>
      <c r="B40" s="17" t="s">
        <v>19</v>
      </c>
      <c r="C40" s="17" t="s">
        <v>277</v>
      </c>
      <c r="D40" s="18" t="s">
        <v>278</v>
      </c>
      <c r="E40" s="19" t="s">
        <v>21</v>
      </c>
      <c r="F40" s="20">
        <f>9.5</f>
        <v>9.5</v>
      </c>
      <c r="G40" s="100" t="s">
        <v>416</v>
      </c>
      <c r="H40" s="101"/>
      <c r="I40" s="102"/>
      <c r="J40" s="12"/>
    </row>
    <row r="41" spans="1:11" s="3" customFormat="1" ht="25.5" customHeight="1" x14ac:dyDescent="0.2">
      <c r="A41" s="16" t="s">
        <v>181</v>
      </c>
      <c r="B41" s="17" t="s">
        <v>19</v>
      </c>
      <c r="C41" s="17" t="s">
        <v>279</v>
      </c>
      <c r="D41" s="18" t="s">
        <v>280</v>
      </c>
      <c r="E41" s="19" t="s">
        <v>21</v>
      </c>
      <c r="F41" s="20">
        <f>24.3</f>
        <v>24.3</v>
      </c>
      <c r="G41" s="100" t="s">
        <v>416</v>
      </c>
      <c r="H41" s="101"/>
      <c r="I41" s="102"/>
      <c r="J41" s="12"/>
    </row>
    <row r="42" spans="1:11" s="3" customFormat="1" ht="25.5" customHeight="1" x14ac:dyDescent="0.2">
      <c r="A42" s="16" t="s">
        <v>182</v>
      </c>
      <c r="B42" s="17" t="s">
        <v>19</v>
      </c>
      <c r="C42" s="17">
        <v>92796</v>
      </c>
      <c r="D42" s="18" t="s">
        <v>46</v>
      </c>
      <c r="E42" s="19" t="s">
        <v>21</v>
      </c>
      <c r="F42" s="20">
        <v>54.8</v>
      </c>
      <c r="G42" s="100" t="s">
        <v>416</v>
      </c>
      <c r="H42" s="101"/>
      <c r="I42" s="102"/>
    </row>
    <row r="43" spans="1:11" s="3" customFormat="1" ht="25.5" customHeight="1" x14ac:dyDescent="0.2">
      <c r="A43" s="16" t="s">
        <v>183</v>
      </c>
      <c r="B43" s="17" t="s">
        <v>19</v>
      </c>
      <c r="C43" s="17">
        <v>92791</v>
      </c>
      <c r="D43" s="18" t="s">
        <v>24</v>
      </c>
      <c r="E43" s="19" t="s">
        <v>21</v>
      </c>
      <c r="F43" s="20">
        <v>49.6</v>
      </c>
      <c r="G43" s="100" t="s">
        <v>416</v>
      </c>
      <c r="H43" s="101"/>
      <c r="I43" s="102"/>
    </row>
    <row r="44" spans="1:11" s="3" customFormat="1" ht="25.5" x14ac:dyDescent="0.2">
      <c r="A44" s="16" t="s">
        <v>275</v>
      </c>
      <c r="B44" s="17" t="s">
        <v>19</v>
      </c>
      <c r="C44" s="17" t="s">
        <v>25</v>
      </c>
      <c r="D44" s="18" t="s">
        <v>26</v>
      </c>
      <c r="E44" s="19" t="s">
        <v>27</v>
      </c>
      <c r="F44" s="20">
        <f>3.89</f>
        <v>3.89</v>
      </c>
      <c r="G44" s="100" t="s">
        <v>416</v>
      </c>
      <c r="H44" s="101"/>
      <c r="I44" s="102"/>
    </row>
    <row r="45" spans="1:11" s="50" customFormat="1" ht="38.25" x14ac:dyDescent="0.2">
      <c r="A45" s="16" t="s">
        <v>276</v>
      </c>
      <c r="B45" s="30" t="s">
        <v>19</v>
      </c>
      <c r="C45" s="30">
        <v>92448</v>
      </c>
      <c r="D45" s="32" t="s">
        <v>288</v>
      </c>
      <c r="E45" s="22" t="s">
        <v>28</v>
      </c>
      <c r="F45" s="49">
        <f>48.66</f>
        <v>48.66</v>
      </c>
      <c r="G45" s="100" t="s">
        <v>416</v>
      </c>
      <c r="H45" s="101"/>
      <c r="I45" s="102"/>
    </row>
    <row r="46" spans="1:11" s="3" customFormat="1" ht="12.75" x14ac:dyDescent="0.2">
      <c r="A46" s="8" t="s">
        <v>16</v>
      </c>
      <c r="B46" s="13"/>
      <c r="C46" s="25"/>
      <c r="D46" s="10" t="s">
        <v>47</v>
      </c>
      <c r="E46" s="14"/>
      <c r="F46" s="15"/>
      <c r="G46" s="97"/>
      <c r="H46" s="98"/>
      <c r="I46" s="99"/>
    </row>
    <row r="47" spans="1:11" s="3" customFormat="1" ht="51" x14ac:dyDescent="0.2">
      <c r="A47" s="16" t="s">
        <v>17</v>
      </c>
      <c r="B47" s="17" t="s">
        <v>19</v>
      </c>
      <c r="C47" s="17">
        <v>87480</v>
      </c>
      <c r="D47" s="18" t="s">
        <v>48</v>
      </c>
      <c r="E47" s="19" t="s">
        <v>28</v>
      </c>
      <c r="F47" s="27">
        <f>((4.15*3)+4.75+20.87)*3</f>
        <v>114.21000000000002</v>
      </c>
      <c r="G47" s="100" t="s">
        <v>420</v>
      </c>
      <c r="H47" s="101"/>
      <c r="I47" s="102"/>
    </row>
    <row r="48" spans="1:11" s="3" customFormat="1" ht="51" x14ac:dyDescent="0.2">
      <c r="A48" s="16" t="s">
        <v>35</v>
      </c>
      <c r="B48" s="17" t="s">
        <v>19</v>
      </c>
      <c r="C48" s="17">
        <v>87478</v>
      </c>
      <c r="D48" s="18" t="s">
        <v>49</v>
      </c>
      <c r="E48" s="19" t="s">
        <v>28</v>
      </c>
      <c r="F48" s="27">
        <f>2*3.14*4.43</f>
        <v>27.820399999999999</v>
      </c>
      <c r="G48" s="100" t="s">
        <v>421</v>
      </c>
      <c r="H48" s="101"/>
      <c r="I48" s="102"/>
    </row>
    <row r="49" spans="1:9" s="3" customFormat="1" ht="12.75" x14ac:dyDescent="0.2">
      <c r="A49" s="8" t="s">
        <v>184</v>
      </c>
      <c r="B49" s="13"/>
      <c r="C49" s="25"/>
      <c r="D49" s="10" t="s">
        <v>50</v>
      </c>
      <c r="E49" s="14"/>
      <c r="F49" s="15"/>
      <c r="G49" s="97"/>
      <c r="H49" s="98"/>
      <c r="I49" s="99"/>
    </row>
    <row r="50" spans="1:9" s="3" customFormat="1" ht="12.75" x14ac:dyDescent="0.2">
      <c r="A50" s="8" t="s">
        <v>185</v>
      </c>
      <c r="B50" s="13"/>
      <c r="C50" s="13"/>
      <c r="D50" s="10" t="s">
        <v>51</v>
      </c>
      <c r="E50" s="14"/>
      <c r="F50" s="15"/>
      <c r="G50" s="97"/>
      <c r="H50" s="98"/>
      <c r="I50" s="99"/>
    </row>
    <row r="51" spans="1:9" s="3" customFormat="1" ht="25.5" customHeight="1" x14ac:dyDescent="0.2">
      <c r="A51" s="48" t="s">
        <v>186</v>
      </c>
      <c r="B51" s="37" t="s">
        <v>19</v>
      </c>
      <c r="C51" s="37" t="s">
        <v>52</v>
      </c>
      <c r="D51" s="38" t="s">
        <v>53</v>
      </c>
      <c r="E51" s="37" t="s">
        <v>54</v>
      </c>
      <c r="F51" s="38">
        <v>1</v>
      </c>
      <c r="G51" s="100" t="s">
        <v>423</v>
      </c>
      <c r="H51" s="101"/>
      <c r="I51" s="102"/>
    </row>
    <row r="52" spans="1:9" s="3" customFormat="1" ht="25.5" customHeight="1" x14ac:dyDescent="0.2">
      <c r="A52" s="48" t="s">
        <v>187</v>
      </c>
      <c r="B52" s="37" t="s">
        <v>19</v>
      </c>
      <c r="C52" s="37" t="s">
        <v>55</v>
      </c>
      <c r="D52" s="38" t="s">
        <v>56</v>
      </c>
      <c r="E52" s="37" t="s">
        <v>54</v>
      </c>
      <c r="F52" s="38">
        <v>1</v>
      </c>
      <c r="G52" s="100" t="s">
        <v>423</v>
      </c>
      <c r="H52" s="101"/>
      <c r="I52" s="102"/>
    </row>
    <row r="53" spans="1:9" s="50" customFormat="1" ht="25.5" customHeight="1" x14ac:dyDescent="0.2">
      <c r="A53" s="48" t="s">
        <v>188</v>
      </c>
      <c r="B53" s="30" t="s">
        <v>57</v>
      </c>
      <c r="C53" s="30" t="s">
        <v>58</v>
      </c>
      <c r="D53" s="32" t="s">
        <v>59</v>
      </c>
      <c r="E53" s="30" t="s">
        <v>54</v>
      </c>
      <c r="F53" s="32">
        <v>1</v>
      </c>
      <c r="G53" s="100" t="s">
        <v>423</v>
      </c>
      <c r="H53" s="101"/>
      <c r="I53" s="102"/>
    </row>
    <row r="54" spans="1:9" s="3" customFormat="1" ht="25.5" customHeight="1" x14ac:dyDescent="0.2">
      <c r="A54" s="48" t="s">
        <v>189</v>
      </c>
      <c r="B54" s="17" t="s">
        <v>19</v>
      </c>
      <c r="C54" s="19">
        <v>89353</v>
      </c>
      <c r="D54" s="18" t="s">
        <v>60</v>
      </c>
      <c r="E54" s="19" t="s">
        <v>54</v>
      </c>
      <c r="F54" s="20">
        <v>1</v>
      </c>
      <c r="G54" s="100" t="s">
        <v>423</v>
      </c>
      <c r="H54" s="101"/>
      <c r="I54" s="102"/>
    </row>
    <row r="55" spans="1:9" s="3" customFormat="1" ht="25.5" customHeight="1" x14ac:dyDescent="0.2">
      <c r="A55" s="48" t="s">
        <v>190</v>
      </c>
      <c r="B55" s="17" t="s">
        <v>19</v>
      </c>
      <c r="C55" s="17">
        <v>94703</v>
      </c>
      <c r="D55" s="18" t="s">
        <v>61</v>
      </c>
      <c r="E55" s="17" t="s">
        <v>54</v>
      </c>
      <c r="F55" s="18">
        <v>1</v>
      </c>
      <c r="G55" s="100" t="s">
        <v>423</v>
      </c>
      <c r="H55" s="101"/>
      <c r="I55" s="102"/>
    </row>
    <row r="56" spans="1:9" s="3" customFormat="1" ht="38.25" x14ac:dyDescent="0.2">
      <c r="A56" s="48" t="s">
        <v>191</v>
      </c>
      <c r="B56" s="17" t="s">
        <v>19</v>
      </c>
      <c r="C56" s="17">
        <v>89383</v>
      </c>
      <c r="D56" s="18" t="s">
        <v>62</v>
      </c>
      <c r="E56" s="19" t="s">
        <v>54</v>
      </c>
      <c r="F56" s="27">
        <v>2</v>
      </c>
      <c r="G56" s="100" t="s">
        <v>423</v>
      </c>
      <c r="H56" s="101"/>
      <c r="I56" s="102"/>
    </row>
    <row r="57" spans="1:9" s="3" customFormat="1" ht="25.5" customHeight="1" x14ac:dyDescent="0.2">
      <c r="A57" s="48" t="s">
        <v>192</v>
      </c>
      <c r="B57" s="17" t="s">
        <v>19</v>
      </c>
      <c r="C57" s="17">
        <v>89364</v>
      </c>
      <c r="D57" s="18" t="s">
        <v>63</v>
      </c>
      <c r="E57" s="19" t="s">
        <v>54</v>
      </c>
      <c r="F57" s="27">
        <v>7</v>
      </c>
      <c r="G57" s="100" t="s">
        <v>423</v>
      </c>
      <c r="H57" s="101"/>
      <c r="I57" s="102"/>
    </row>
    <row r="58" spans="1:9" s="3" customFormat="1" ht="25.5" customHeight="1" x14ac:dyDescent="0.2">
      <c r="A58" s="48" t="s">
        <v>193</v>
      </c>
      <c r="B58" s="17" t="s">
        <v>19</v>
      </c>
      <c r="C58" s="17">
        <v>89356</v>
      </c>
      <c r="D58" s="18" t="s">
        <v>64</v>
      </c>
      <c r="E58" s="19" t="s">
        <v>30</v>
      </c>
      <c r="F58" s="27">
        <v>8.57</v>
      </c>
      <c r="G58" s="100" t="s">
        <v>423</v>
      </c>
      <c r="H58" s="101"/>
      <c r="I58" s="102"/>
    </row>
    <row r="59" spans="1:9" s="3" customFormat="1" ht="25.5" customHeight="1" x14ac:dyDescent="0.2">
      <c r="A59" s="48" t="s">
        <v>194</v>
      </c>
      <c r="B59" s="17" t="s">
        <v>19</v>
      </c>
      <c r="C59" s="19">
        <v>89987</v>
      </c>
      <c r="D59" s="18" t="s">
        <v>65</v>
      </c>
      <c r="E59" s="19" t="s">
        <v>54</v>
      </c>
      <c r="F59" s="20">
        <v>1</v>
      </c>
      <c r="G59" s="100" t="s">
        <v>423</v>
      </c>
      <c r="H59" s="101"/>
      <c r="I59" s="102"/>
    </row>
    <row r="60" spans="1:9" s="3" customFormat="1" ht="25.5" customHeight="1" x14ac:dyDescent="0.2">
      <c r="A60" s="48" t="s">
        <v>195</v>
      </c>
      <c r="B60" s="17" t="s">
        <v>19</v>
      </c>
      <c r="C60" s="17">
        <v>94703</v>
      </c>
      <c r="D60" s="18" t="s">
        <v>61</v>
      </c>
      <c r="E60" s="17" t="s">
        <v>54</v>
      </c>
      <c r="F60" s="18">
        <v>1</v>
      </c>
      <c r="G60" s="100" t="s">
        <v>423</v>
      </c>
      <c r="H60" s="101"/>
      <c r="I60" s="102"/>
    </row>
    <row r="61" spans="1:9" s="3" customFormat="1" ht="25.5" customHeight="1" x14ac:dyDescent="0.2">
      <c r="A61" s="48" t="s">
        <v>196</v>
      </c>
      <c r="B61" s="17" t="s">
        <v>19</v>
      </c>
      <c r="C61" s="17">
        <v>89383</v>
      </c>
      <c r="D61" s="18" t="s">
        <v>62</v>
      </c>
      <c r="E61" s="19" t="s">
        <v>54</v>
      </c>
      <c r="F61" s="27">
        <v>2</v>
      </c>
      <c r="G61" s="100" t="s">
        <v>423</v>
      </c>
      <c r="H61" s="101"/>
      <c r="I61" s="102"/>
    </row>
    <row r="62" spans="1:9" s="3" customFormat="1" ht="25.5" customHeight="1" x14ac:dyDescent="0.2">
      <c r="A62" s="48" t="s">
        <v>197</v>
      </c>
      <c r="B62" s="17" t="s">
        <v>19</v>
      </c>
      <c r="C62" s="17">
        <v>89364</v>
      </c>
      <c r="D62" s="18" t="s">
        <v>63</v>
      </c>
      <c r="E62" s="19" t="s">
        <v>54</v>
      </c>
      <c r="F62" s="27">
        <v>3</v>
      </c>
      <c r="G62" s="100" t="s">
        <v>423</v>
      </c>
      <c r="H62" s="101"/>
      <c r="I62" s="102"/>
    </row>
    <row r="63" spans="1:9" s="3" customFormat="1" ht="25.5" customHeight="1" x14ac:dyDescent="0.2">
      <c r="A63" s="48" t="s">
        <v>198</v>
      </c>
      <c r="B63" s="17" t="s">
        <v>19</v>
      </c>
      <c r="C63" s="17">
        <v>89356</v>
      </c>
      <c r="D63" s="18" t="s">
        <v>64</v>
      </c>
      <c r="E63" s="19" t="s">
        <v>30</v>
      </c>
      <c r="F63" s="27">
        <v>6.16</v>
      </c>
      <c r="G63" s="100" t="s">
        <v>423</v>
      </c>
      <c r="H63" s="101"/>
      <c r="I63" s="102"/>
    </row>
    <row r="64" spans="1:9" s="3" customFormat="1" ht="25.5" customHeight="1" x14ac:dyDescent="0.2">
      <c r="A64" s="48" t="s">
        <v>199</v>
      </c>
      <c r="B64" s="17" t="s">
        <v>19</v>
      </c>
      <c r="C64" s="17">
        <v>89440</v>
      </c>
      <c r="D64" s="18" t="s">
        <v>66</v>
      </c>
      <c r="E64" s="19" t="s">
        <v>54</v>
      </c>
      <c r="F64" s="27">
        <v>1</v>
      </c>
      <c r="G64" s="100" t="s">
        <v>423</v>
      </c>
      <c r="H64" s="101"/>
      <c r="I64" s="102"/>
    </row>
    <row r="65" spans="1:9" s="3" customFormat="1" ht="25.5" customHeight="1" x14ac:dyDescent="0.2">
      <c r="A65" s="48" t="s">
        <v>200</v>
      </c>
      <c r="B65" s="17" t="s">
        <v>19</v>
      </c>
      <c r="C65" s="17">
        <v>96856</v>
      </c>
      <c r="D65" s="18" t="s">
        <v>67</v>
      </c>
      <c r="E65" s="19" t="s">
        <v>54</v>
      </c>
      <c r="F65" s="27">
        <v>1</v>
      </c>
      <c r="G65" s="100" t="s">
        <v>423</v>
      </c>
      <c r="H65" s="101"/>
      <c r="I65" s="102"/>
    </row>
    <row r="66" spans="1:9" s="3" customFormat="1" ht="12.75" x14ac:dyDescent="0.2">
      <c r="A66" s="8" t="s">
        <v>201</v>
      </c>
      <c r="B66" s="13"/>
      <c r="C66" s="13"/>
      <c r="D66" s="10" t="s">
        <v>68</v>
      </c>
      <c r="E66" s="14"/>
      <c r="F66" s="15"/>
      <c r="G66" s="97"/>
      <c r="H66" s="98"/>
      <c r="I66" s="99"/>
    </row>
    <row r="67" spans="1:9" s="3" customFormat="1" ht="25.5" customHeight="1" x14ac:dyDescent="0.2">
      <c r="A67" s="28" t="s">
        <v>202</v>
      </c>
      <c r="B67" s="17" t="s">
        <v>19</v>
      </c>
      <c r="C67" s="17" t="s">
        <v>52</v>
      </c>
      <c r="D67" s="18" t="s">
        <v>53</v>
      </c>
      <c r="E67" s="17" t="s">
        <v>54</v>
      </c>
      <c r="F67" s="18">
        <v>1</v>
      </c>
      <c r="G67" s="100" t="s">
        <v>423</v>
      </c>
      <c r="H67" s="101"/>
      <c r="I67" s="102"/>
    </row>
    <row r="68" spans="1:9" s="3" customFormat="1" ht="25.5" customHeight="1" x14ac:dyDescent="0.2">
      <c r="A68" s="28" t="s">
        <v>203</v>
      </c>
      <c r="B68" s="17" t="s">
        <v>19</v>
      </c>
      <c r="C68" s="17" t="s">
        <v>55</v>
      </c>
      <c r="D68" s="18" t="s">
        <v>56</v>
      </c>
      <c r="E68" s="17" t="s">
        <v>54</v>
      </c>
      <c r="F68" s="18">
        <v>1</v>
      </c>
      <c r="G68" s="100" t="s">
        <v>423</v>
      </c>
      <c r="H68" s="101"/>
      <c r="I68" s="102"/>
    </row>
    <row r="69" spans="1:9" s="50" customFormat="1" ht="25.5" customHeight="1" x14ac:dyDescent="0.2">
      <c r="A69" s="28" t="s">
        <v>204</v>
      </c>
      <c r="B69" s="30" t="s">
        <v>57</v>
      </c>
      <c r="C69" s="30" t="s">
        <v>58</v>
      </c>
      <c r="D69" s="32" t="s">
        <v>59</v>
      </c>
      <c r="E69" s="30" t="s">
        <v>54</v>
      </c>
      <c r="F69" s="32">
        <v>1</v>
      </c>
      <c r="G69" s="100" t="s">
        <v>423</v>
      </c>
      <c r="H69" s="101"/>
      <c r="I69" s="102"/>
    </row>
    <row r="70" spans="1:9" s="3" customFormat="1" ht="25.5" customHeight="1" x14ac:dyDescent="0.2">
      <c r="A70" s="28" t="s">
        <v>205</v>
      </c>
      <c r="B70" s="17" t="s">
        <v>19</v>
      </c>
      <c r="C70" s="19">
        <v>89353</v>
      </c>
      <c r="D70" s="18" t="s">
        <v>60</v>
      </c>
      <c r="E70" s="19" t="s">
        <v>54</v>
      </c>
      <c r="F70" s="20">
        <v>1</v>
      </c>
      <c r="G70" s="100" t="s">
        <v>423</v>
      </c>
      <c r="H70" s="101"/>
      <c r="I70" s="102"/>
    </row>
    <row r="71" spans="1:9" s="3" customFormat="1" ht="25.5" customHeight="1" x14ac:dyDescent="0.2">
      <c r="A71" s="28" t="s">
        <v>206</v>
      </c>
      <c r="B71" s="17" t="s">
        <v>19</v>
      </c>
      <c r="C71" s="17">
        <v>94703</v>
      </c>
      <c r="D71" s="18" t="s">
        <v>61</v>
      </c>
      <c r="E71" s="17" t="s">
        <v>54</v>
      </c>
      <c r="F71" s="18">
        <v>1</v>
      </c>
      <c r="G71" s="100" t="s">
        <v>423</v>
      </c>
      <c r="H71" s="101"/>
      <c r="I71" s="102"/>
    </row>
    <row r="72" spans="1:9" s="3" customFormat="1" ht="25.5" customHeight="1" x14ac:dyDescent="0.2">
      <c r="A72" s="28" t="s">
        <v>207</v>
      </c>
      <c r="B72" s="17" t="s">
        <v>19</v>
      </c>
      <c r="C72" s="17">
        <v>89383</v>
      </c>
      <c r="D72" s="18" t="s">
        <v>62</v>
      </c>
      <c r="E72" s="19" t="s">
        <v>54</v>
      </c>
      <c r="F72" s="27">
        <v>2</v>
      </c>
      <c r="G72" s="100" t="s">
        <v>423</v>
      </c>
      <c r="H72" s="101"/>
      <c r="I72" s="102"/>
    </row>
    <row r="73" spans="1:9" s="3" customFormat="1" ht="25.5" customHeight="1" x14ac:dyDescent="0.2">
      <c r="A73" s="28" t="s">
        <v>208</v>
      </c>
      <c r="B73" s="17" t="s">
        <v>19</v>
      </c>
      <c r="C73" s="17">
        <v>89364</v>
      </c>
      <c r="D73" s="18" t="s">
        <v>63</v>
      </c>
      <c r="E73" s="19" t="s">
        <v>54</v>
      </c>
      <c r="F73" s="27">
        <v>7</v>
      </c>
      <c r="G73" s="100" t="s">
        <v>423</v>
      </c>
      <c r="H73" s="101"/>
      <c r="I73" s="102"/>
    </row>
    <row r="74" spans="1:9" s="3" customFormat="1" ht="25.5" customHeight="1" x14ac:dyDescent="0.2">
      <c r="A74" s="28" t="s">
        <v>209</v>
      </c>
      <c r="B74" s="17" t="s">
        <v>19</v>
      </c>
      <c r="C74" s="17">
        <v>89356</v>
      </c>
      <c r="D74" s="18" t="s">
        <v>64</v>
      </c>
      <c r="E74" s="19" t="s">
        <v>30</v>
      </c>
      <c r="F74" s="27">
        <v>12.88</v>
      </c>
      <c r="G74" s="100" t="s">
        <v>423</v>
      </c>
      <c r="H74" s="101"/>
      <c r="I74" s="102"/>
    </row>
    <row r="75" spans="1:9" s="3" customFormat="1" ht="25.5" customHeight="1" x14ac:dyDescent="0.2">
      <c r="A75" s="28" t="s">
        <v>210</v>
      </c>
      <c r="B75" s="17" t="s">
        <v>19</v>
      </c>
      <c r="C75" s="19">
        <v>89987</v>
      </c>
      <c r="D75" s="18" t="s">
        <v>65</v>
      </c>
      <c r="E75" s="19" t="s">
        <v>54</v>
      </c>
      <c r="F75" s="20">
        <v>1</v>
      </c>
      <c r="G75" s="100" t="s">
        <v>423</v>
      </c>
      <c r="H75" s="101"/>
      <c r="I75" s="102"/>
    </row>
    <row r="76" spans="1:9" s="3" customFormat="1" ht="25.5" customHeight="1" x14ac:dyDescent="0.2">
      <c r="A76" s="28" t="s">
        <v>211</v>
      </c>
      <c r="B76" s="17" t="s">
        <v>19</v>
      </c>
      <c r="C76" s="17">
        <v>94703</v>
      </c>
      <c r="D76" s="18" t="s">
        <v>61</v>
      </c>
      <c r="E76" s="17" t="s">
        <v>54</v>
      </c>
      <c r="F76" s="18">
        <v>1</v>
      </c>
      <c r="G76" s="100" t="s">
        <v>423</v>
      </c>
      <c r="H76" s="101"/>
      <c r="I76" s="102"/>
    </row>
    <row r="77" spans="1:9" s="3" customFormat="1" ht="25.5" customHeight="1" x14ac:dyDescent="0.2">
      <c r="A77" s="28" t="s">
        <v>212</v>
      </c>
      <c r="B77" s="17" t="s">
        <v>19</v>
      </c>
      <c r="C77" s="17">
        <v>89383</v>
      </c>
      <c r="D77" s="18" t="s">
        <v>62</v>
      </c>
      <c r="E77" s="19" t="s">
        <v>54</v>
      </c>
      <c r="F77" s="27">
        <v>2</v>
      </c>
      <c r="G77" s="100" t="s">
        <v>423</v>
      </c>
      <c r="H77" s="101"/>
      <c r="I77" s="102"/>
    </row>
    <row r="78" spans="1:9" s="3" customFormat="1" ht="25.5" customHeight="1" x14ac:dyDescent="0.2">
      <c r="A78" s="28" t="s">
        <v>213</v>
      </c>
      <c r="B78" s="17" t="s">
        <v>19</v>
      </c>
      <c r="C78" s="17">
        <v>89364</v>
      </c>
      <c r="D78" s="18" t="s">
        <v>63</v>
      </c>
      <c r="E78" s="19" t="s">
        <v>54</v>
      </c>
      <c r="F78" s="27">
        <v>4</v>
      </c>
      <c r="G78" s="100" t="s">
        <v>423</v>
      </c>
      <c r="H78" s="101"/>
      <c r="I78" s="102"/>
    </row>
    <row r="79" spans="1:9" s="3" customFormat="1" ht="25.5" customHeight="1" x14ac:dyDescent="0.2">
      <c r="A79" s="28" t="s">
        <v>214</v>
      </c>
      <c r="B79" s="17" t="s">
        <v>19</v>
      </c>
      <c r="C79" s="17">
        <v>89356</v>
      </c>
      <c r="D79" s="18" t="s">
        <v>64</v>
      </c>
      <c r="E79" s="19" t="s">
        <v>30</v>
      </c>
      <c r="F79" s="27">
        <v>6.49</v>
      </c>
      <c r="G79" s="100" t="s">
        <v>423</v>
      </c>
      <c r="H79" s="101"/>
      <c r="I79" s="102"/>
    </row>
    <row r="80" spans="1:9" s="3" customFormat="1" ht="25.5" customHeight="1" x14ac:dyDescent="0.2">
      <c r="A80" s="28" t="s">
        <v>215</v>
      </c>
      <c r="B80" s="17" t="s">
        <v>19</v>
      </c>
      <c r="C80" s="17">
        <v>89440</v>
      </c>
      <c r="D80" s="18" t="s">
        <v>66</v>
      </c>
      <c r="E80" s="19" t="s">
        <v>54</v>
      </c>
      <c r="F80" s="27">
        <v>1</v>
      </c>
      <c r="G80" s="100" t="s">
        <v>423</v>
      </c>
      <c r="H80" s="101"/>
      <c r="I80" s="102"/>
    </row>
    <row r="81" spans="1:9" s="3" customFormat="1" ht="25.5" customHeight="1" x14ac:dyDescent="0.2">
      <c r="A81" s="28" t="s">
        <v>216</v>
      </c>
      <c r="B81" s="17" t="s">
        <v>19</v>
      </c>
      <c r="C81" s="17">
        <v>96856</v>
      </c>
      <c r="D81" s="18" t="s">
        <v>67</v>
      </c>
      <c r="E81" s="19" t="s">
        <v>54</v>
      </c>
      <c r="F81" s="27">
        <v>1</v>
      </c>
      <c r="G81" s="100" t="s">
        <v>423</v>
      </c>
      <c r="H81" s="101"/>
      <c r="I81" s="102"/>
    </row>
    <row r="82" spans="1:9" s="3" customFormat="1" ht="12.75" x14ac:dyDescent="0.2">
      <c r="A82" s="8" t="s">
        <v>368</v>
      </c>
      <c r="B82" s="13"/>
      <c r="C82" s="25"/>
      <c r="D82" s="10" t="s">
        <v>350</v>
      </c>
      <c r="E82" s="14"/>
      <c r="F82" s="15"/>
      <c r="G82" s="97"/>
      <c r="H82" s="98"/>
      <c r="I82" s="99"/>
    </row>
    <row r="83" spans="1:9" s="3" customFormat="1" ht="25.5" customHeight="1" x14ac:dyDescent="0.2">
      <c r="A83" s="28" t="s">
        <v>369</v>
      </c>
      <c r="B83" s="17" t="s">
        <v>19</v>
      </c>
      <c r="C83" s="17" t="s">
        <v>52</v>
      </c>
      <c r="D83" s="18" t="s">
        <v>53</v>
      </c>
      <c r="E83" s="17" t="s">
        <v>54</v>
      </c>
      <c r="F83" s="20">
        <v>1</v>
      </c>
      <c r="G83" s="100" t="s">
        <v>423</v>
      </c>
      <c r="H83" s="101"/>
      <c r="I83" s="102"/>
    </row>
    <row r="84" spans="1:9" s="3" customFormat="1" ht="25.5" customHeight="1" x14ac:dyDescent="0.2">
      <c r="A84" s="28" t="s">
        <v>370</v>
      </c>
      <c r="B84" s="17" t="s">
        <v>19</v>
      </c>
      <c r="C84" s="17" t="s">
        <v>55</v>
      </c>
      <c r="D84" s="18" t="s">
        <v>56</v>
      </c>
      <c r="E84" s="17" t="s">
        <v>54</v>
      </c>
      <c r="F84" s="20">
        <v>1</v>
      </c>
      <c r="G84" s="100" t="s">
        <v>423</v>
      </c>
      <c r="H84" s="101"/>
      <c r="I84" s="102"/>
    </row>
    <row r="85" spans="1:9" s="50" customFormat="1" ht="25.5" customHeight="1" x14ac:dyDescent="0.2">
      <c r="A85" s="28" t="s">
        <v>371</v>
      </c>
      <c r="B85" s="30" t="s">
        <v>57</v>
      </c>
      <c r="C85" s="30" t="s">
        <v>58</v>
      </c>
      <c r="D85" s="32" t="s">
        <v>59</v>
      </c>
      <c r="E85" s="30" t="s">
        <v>54</v>
      </c>
      <c r="F85" s="20">
        <v>1</v>
      </c>
      <c r="G85" s="100" t="s">
        <v>423</v>
      </c>
      <c r="H85" s="101"/>
      <c r="I85" s="102"/>
    </row>
    <row r="86" spans="1:9" s="3" customFormat="1" ht="25.5" customHeight="1" x14ac:dyDescent="0.2">
      <c r="A86" s="28" t="s">
        <v>372</v>
      </c>
      <c r="B86" s="17" t="s">
        <v>19</v>
      </c>
      <c r="C86" s="19">
        <v>89353</v>
      </c>
      <c r="D86" s="18" t="s">
        <v>60</v>
      </c>
      <c r="E86" s="19" t="s">
        <v>54</v>
      </c>
      <c r="F86" s="20">
        <v>1</v>
      </c>
      <c r="G86" s="100" t="s">
        <v>423</v>
      </c>
      <c r="H86" s="101"/>
      <c r="I86" s="102"/>
    </row>
    <row r="87" spans="1:9" s="3" customFormat="1" ht="25.5" customHeight="1" x14ac:dyDescent="0.2">
      <c r="A87" s="28" t="s">
        <v>373</v>
      </c>
      <c r="B87" s="17" t="s">
        <v>19</v>
      </c>
      <c r="C87" s="17">
        <v>94703</v>
      </c>
      <c r="D87" s="18" t="s">
        <v>61</v>
      </c>
      <c r="E87" s="17" t="s">
        <v>54</v>
      </c>
      <c r="F87" s="20">
        <v>1</v>
      </c>
      <c r="G87" s="100" t="s">
        <v>423</v>
      </c>
      <c r="H87" s="101"/>
      <c r="I87" s="102"/>
    </row>
    <row r="88" spans="1:9" s="3" customFormat="1" ht="25.5" customHeight="1" x14ac:dyDescent="0.2">
      <c r="A88" s="28" t="s">
        <v>374</v>
      </c>
      <c r="B88" s="17" t="s">
        <v>19</v>
      </c>
      <c r="C88" s="17">
        <v>89383</v>
      </c>
      <c r="D88" s="18" t="s">
        <v>62</v>
      </c>
      <c r="E88" s="19" t="s">
        <v>54</v>
      </c>
      <c r="F88" s="27">
        <v>2</v>
      </c>
      <c r="G88" s="100" t="s">
        <v>423</v>
      </c>
      <c r="H88" s="101"/>
      <c r="I88" s="102"/>
    </row>
    <row r="89" spans="1:9" s="3" customFormat="1" ht="25.5" customHeight="1" x14ac:dyDescent="0.2">
      <c r="A89" s="28" t="s">
        <v>375</v>
      </c>
      <c r="B89" s="17" t="s">
        <v>19</v>
      </c>
      <c r="C89" s="17">
        <v>89364</v>
      </c>
      <c r="D89" s="18" t="s">
        <v>63</v>
      </c>
      <c r="E89" s="19" t="s">
        <v>54</v>
      </c>
      <c r="F89" s="27">
        <v>6</v>
      </c>
      <c r="G89" s="100" t="s">
        <v>423</v>
      </c>
      <c r="H89" s="101"/>
      <c r="I89" s="102"/>
    </row>
    <row r="90" spans="1:9" s="3" customFormat="1" ht="25.5" customHeight="1" x14ac:dyDescent="0.2">
      <c r="A90" s="28" t="s">
        <v>376</v>
      </c>
      <c r="B90" s="17" t="s">
        <v>19</v>
      </c>
      <c r="C90" s="17">
        <v>89356</v>
      </c>
      <c r="D90" s="18" t="s">
        <v>64</v>
      </c>
      <c r="E90" s="19" t="s">
        <v>30</v>
      </c>
      <c r="F90" s="27">
        <f>43.47-12.88-8.57</f>
        <v>22.019999999999996</v>
      </c>
      <c r="G90" s="100" t="s">
        <v>423</v>
      </c>
      <c r="H90" s="101"/>
      <c r="I90" s="102"/>
    </row>
    <row r="91" spans="1:9" s="3" customFormat="1" ht="25.5" customHeight="1" x14ac:dyDescent="0.2">
      <c r="A91" s="28" t="s">
        <v>377</v>
      </c>
      <c r="B91" s="17" t="s">
        <v>19</v>
      </c>
      <c r="C91" s="19">
        <v>89987</v>
      </c>
      <c r="D91" s="18" t="s">
        <v>65</v>
      </c>
      <c r="E91" s="19" t="s">
        <v>54</v>
      </c>
      <c r="F91" s="20">
        <v>1</v>
      </c>
      <c r="G91" s="100" t="s">
        <v>423</v>
      </c>
      <c r="H91" s="101"/>
      <c r="I91" s="102"/>
    </row>
    <row r="92" spans="1:9" s="3" customFormat="1" ht="25.5" customHeight="1" x14ac:dyDescent="0.2">
      <c r="A92" s="28" t="s">
        <v>378</v>
      </c>
      <c r="B92" s="17" t="s">
        <v>19</v>
      </c>
      <c r="C92" s="17">
        <v>94703</v>
      </c>
      <c r="D92" s="18" t="s">
        <v>61</v>
      </c>
      <c r="E92" s="17" t="s">
        <v>54</v>
      </c>
      <c r="F92" s="20">
        <v>1</v>
      </c>
      <c r="G92" s="100" t="s">
        <v>423</v>
      </c>
      <c r="H92" s="101"/>
      <c r="I92" s="102"/>
    </row>
    <row r="93" spans="1:9" s="3" customFormat="1" ht="25.5" customHeight="1" x14ac:dyDescent="0.2">
      <c r="A93" s="28" t="s">
        <v>379</v>
      </c>
      <c r="B93" s="17" t="s">
        <v>19</v>
      </c>
      <c r="C93" s="17">
        <v>89383</v>
      </c>
      <c r="D93" s="18" t="s">
        <v>62</v>
      </c>
      <c r="E93" s="19" t="s">
        <v>54</v>
      </c>
      <c r="F93" s="27">
        <v>2</v>
      </c>
      <c r="G93" s="100" t="s">
        <v>423</v>
      </c>
      <c r="H93" s="101"/>
      <c r="I93" s="102"/>
    </row>
    <row r="94" spans="1:9" s="3" customFormat="1" ht="25.5" customHeight="1" x14ac:dyDescent="0.2">
      <c r="A94" s="28" t="s">
        <v>380</v>
      </c>
      <c r="B94" s="17" t="s">
        <v>19</v>
      </c>
      <c r="C94" s="17">
        <v>89364</v>
      </c>
      <c r="D94" s="18" t="s">
        <v>63</v>
      </c>
      <c r="E94" s="19" t="s">
        <v>54</v>
      </c>
      <c r="F94" s="27">
        <v>4</v>
      </c>
      <c r="G94" s="100" t="s">
        <v>423</v>
      </c>
      <c r="H94" s="101"/>
      <c r="I94" s="102"/>
    </row>
    <row r="95" spans="1:9" s="3" customFormat="1" ht="25.5" customHeight="1" x14ac:dyDescent="0.2">
      <c r="A95" s="28" t="s">
        <v>381</v>
      </c>
      <c r="B95" s="17" t="s">
        <v>19</v>
      </c>
      <c r="C95" s="17">
        <v>89356</v>
      </c>
      <c r="D95" s="18" t="s">
        <v>64</v>
      </c>
      <c r="E95" s="19" t="s">
        <v>30</v>
      </c>
      <c r="F95" s="27">
        <f>44.28-F79-F63</f>
        <v>31.63</v>
      </c>
      <c r="G95" s="100" t="s">
        <v>423</v>
      </c>
      <c r="H95" s="101"/>
      <c r="I95" s="102"/>
    </row>
    <row r="96" spans="1:9" s="3" customFormat="1" ht="25.5" customHeight="1" x14ac:dyDescent="0.2">
      <c r="A96" s="28" t="s">
        <v>382</v>
      </c>
      <c r="B96" s="17" t="s">
        <v>19</v>
      </c>
      <c r="C96" s="17">
        <v>89440</v>
      </c>
      <c r="D96" s="18" t="s">
        <v>66</v>
      </c>
      <c r="E96" s="19" t="s">
        <v>54</v>
      </c>
      <c r="F96" s="27">
        <v>4</v>
      </c>
      <c r="G96" s="100" t="s">
        <v>423</v>
      </c>
      <c r="H96" s="101"/>
      <c r="I96" s="102"/>
    </row>
    <row r="97" spans="1:9" s="3" customFormat="1" ht="25.5" customHeight="1" x14ac:dyDescent="0.2">
      <c r="A97" s="28" t="s">
        <v>383</v>
      </c>
      <c r="B97" s="17" t="s">
        <v>19</v>
      </c>
      <c r="C97" s="17">
        <v>96856</v>
      </c>
      <c r="D97" s="18" t="s">
        <v>67</v>
      </c>
      <c r="E97" s="19" t="s">
        <v>54</v>
      </c>
      <c r="F97" s="27">
        <v>5</v>
      </c>
      <c r="G97" s="100" t="s">
        <v>423</v>
      </c>
      <c r="H97" s="101"/>
      <c r="I97" s="102"/>
    </row>
    <row r="98" spans="1:9" s="3" customFormat="1" ht="12.75" x14ac:dyDescent="0.2">
      <c r="A98" s="8" t="s">
        <v>384</v>
      </c>
      <c r="B98" s="9"/>
      <c r="C98" s="25"/>
      <c r="D98" s="10" t="s">
        <v>348</v>
      </c>
      <c r="E98" s="53"/>
      <c r="F98" s="54"/>
      <c r="G98" s="97"/>
      <c r="H98" s="98"/>
      <c r="I98" s="99"/>
    </row>
    <row r="99" spans="1:9" s="3" customFormat="1" ht="27" customHeight="1" x14ac:dyDescent="0.2">
      <c r="A99" s="16" t="s">
        <v>385</v>
      </c>
      <c r="B99" s="17" t="s">
        <v>57</v>
      </c>
      <c r="C99" s="23" t="s">
        <v>302</v>
      </c>
      <c r="D99" s="18" t="s">
        <v>303</v>
      </c>
      <c r="E99" s="19" t="s">
        <v>54</v>
      </c>
      <c r="F99" s="27">
        <v>1</v>
      </c>
      <c r="G99" s="100" t="s">
        <v>423</v>
      </c>
      <c r="H99" s="101"/>
      <c r="I99" s="102"/>
    </row>
    <row r="100" spans="1:9" s="3" customFormat="1" ht="38.25" x14ac:dyDescent="0.2">
      <c r="A100" s="16" t="s">
        <v>386</v>
      </c>
      <c r="B100" s="17" t="s">
        <v>19</v>
      </c>
      <c r="C100" s="23" t="s">
        <v>304</v>
      </c>
      <c r="D100" s="18" t="s">
        <v>305</v>
      </c>
      <c r="E100" s="19" t="s">
        <v>54</v>
      </c>
      <c r="F100" s="27">
        <v>5</v>
      </c>
      <c r="G100" s="100" t="s">
        <v>423</v>
      </c>
      <c r="H100" s="101"/>
      <c r="I100" s="102"/>
    </row>
    <row r="101" spans="1:9" s="3" customFormat="1" ht="25.5" x14ac:dyDescent="0.2">
      <c r="A101" s="16" t="s">
        <v>387</v>
      </c>
      <c r="B101" s="17" t="s">
        <v>19</v>
      </c>
      <c r="C101" s="23" t="s">
        <v>306</v>
      </c>
      <c r="D101" s="18" t="s">
        <v>307</v>
      </c>
      <c r="E101" s="19" t="s">
        <v>54</v>
      </c>
      <c r="F101" s="27">
        <v>3</v>
      </c>
      <c r="G101" s="100" t="s">
        <v>423</v>
      </c>
      <c r="H101" s="101"/>
      <c r="I101" s="102"/>
    </row>
    <row r="102" spans="1:9" s="3" customFormat="1" ht="25.5" x14ac:dyDescent="0.2">
      <c r="A102" s="16" t="s">
        <v>388</v>
      </c>
      <c r="B102" s="17" t="s">
        <v>19</v>
      </c>
      <c r="C102" s="23" t="s">
        <v>308</v>
      </c>
      <c r="D102" s="18" t="s">
        <v>309</v>
      </c>
      <c r="E102" s="19" t="s">
        <v>54</v>
      </c>
      <c r="F102" s="27">
        <v>2</v>
      </c>
      <c r="G102" s="100" t="s">
        <v>423</v>
      </c>
      <c r="H102" s="101"/>
      <c r="I102" s="102"/>
    </row>
    <row r="103" spans="1:9" s="3" customFormat="1" ht="25.5" x14ac:dyDescent="0.2">
      <c r="A103" s="16" t="s">
        <v>389</v>
      </c>
      <c r="B103" s="17" t="s">
        <v>19</v>
      </c>
      <c r="C103" s="23" t="s">
        <v>310</v>
      </c>
      <c r="D103" s="18" t="s">
        <v>311</v>
      </c>
      <c r="E103" s="19" t="s">
        <v>54</v>
      </c>
      <c r="F103" s="27">
        <f>3+2</f>
        <v>5</v>
      </c>
      <c r="G103" s="100" t="s">
        <v>423</v>
      </c>
      <c r="H103" s="101"/>
      <c r="I103" s="102"/>
    </row>
    <row r="104" spans="1:9" s="3" customFormat="1" ht="38.25" x14ac:dyDescent="0.2">
      <c r="A104" s="16" t="s">
        <v>390</v>
      </c>
      <c r="B104" s="17" t="s">
        <v>19</v>
      </c>
      <c r="C104" s="23" t="s">
        <v>312</v>
      </c>
      <c r="D104" s="18" t="s">
        <v>313</v>
      </c>
      <c r="E104" s="19" t="s">
        <v>54</v>
      </c>
      <c r="F104" s="27">
        <v>2</v>
      </c>
      <c r="G104" s="100" t="s">
        <v>423</v>
      </c>
      <c r="H104" s="101"/>
      <c r="I104" s="102"/>
    </row>
    <row r="105" spans="1:9" s="3" customFormat="1" ht="38.25" x14ac:dyDescent="0.2">
      <c r="A105" s="16" t="s">
        <v>391</v>
      </c>
      <c r="B105" s="17" t="s">
        <v>19</v>
      </c>
      <c r="C105" s="23" t="s">
        <v>314</v>
      </c>
      <c r="D105" s="18" t="s">
        <v>315</v>
      </c>
      <c r="E105" s="19" t="s">
        <v>54</v>
      </c>
      <c r="F105" s="27">
        <v>2</v>
      </c>
      <c r="G105" s="100" t="s">
        <v>423</v>
      </c>
      <c r="H105" s="101"/>
      <c r="I105" s="102"/>
    </row>
    <row r="106" spans="1:9" s="3" customFormat="1" ht="38.25" x14ac:dyDescent="0.2">
      <c r="A106" s="16" t="s">
        <v>392</v>
      </c>
      <c r="B106" s="17" t="s">
        <v>19</v>
      </c>
      <c r="C106" s="23" t="s">
        <v>316</v>
      </c>
      <c r="D106" s="18" t="s">
        <v>317</v>
      </c>
      <c r="E106" s="19" t="s">
        <v>54</v>
      </c>
      <c r="F106" s="27">
        <v>1</v>
      </c>
      <c r="G106" s="100" t="s">
        <v>423</v>
      </c>
      <c r="H106" s="101"/>
      <c r="I106" s="102"/>
    </row>
    <row r="107" spans="1:9" s="3" customFormat="1" ht="38.25" x14ac:dyDescent="0.2">
      <c r="A107" s="16" t="s">
        <v>393</v>
      </c>
      <c r="B107" s="17" t="s">
        <v>19</v>
      </c>
      <c r="C107" s="23" t="s">
        <v>318</v>
      </c>
      <c r="D107" s="18" t="s">
        <v>319</v>
      </c>
      <c r="E107" s="19" t="s">
        <v>54</v>
      </c>
      <c r="F107" s="27">
        <v>3</v>
      </c>
      <c r="G107" s="100" t="s">
        <v>423</v>
      </c>
      <c r="H107" s="101"/>
      <c r="I107" s="102"/>
    </row>
    <row r="108" spans="1:9" s="3" customFormat="1" ht="38.25" x14ac:dyDescent="0.2">
      <c r="A108" s="16" t="s">
        <v>394</v>
      </c>
      <c r="B108" s="17" t="s">
        <v>19</v>
      </c>
      <c r="C108" s="23" t="s">
        <v>320</v>
      </c>
      <c r="D108" s="18" t="s">
        <v>321</v>
      </c>
      <c r="E108" s="19" t="s">
        <v>54</v>
      </c>
      <c r="F108" s="27">
        <v>5</v>
      </c>
      <c r="G108" s="100" t="s">
        <v>423</v>
      </c>
      <c r="H108" s="101"/>
      <c r="I108" s="102"/>
    </row>
    <row r="109" spans="1:9" s="3" customFormat="1" ht="38.25" x14ac:dyDescent="0.2">
      <c r="A109" s="16" t="s">
        <v>395</v>
      </c>
      <c r="B109" s="17" t="s">
        <v>19</v>
      </c>
      <c r="C109" s="23" t="s">
        <v>320</v>
      </c>
      <c r="D109" s="18" t="s">
        <v>321</v>
      </c>
      <c r="E109" s="19" t="s">
        <v>54</v>
      </c>
      <c r="F109" s="27">
        <v>2</v>
      </c>
      <c r="G109" s="100" t="s">
        <v>423</v>
      </c>
      <c r="H109" s="101"/>
      <c r="I109" s="102"/>
    </row>
    <row r="110" spans="1:9" s="3" customFormat="1" ht="38.25" x14ac:dyDescent="0.2">
      <c r="A110" s="16" t="s">
        <v>396</v>
      </c>
      <c r="B110" s="17" t="s">
        <v>19</v>
      </c>
      <c r="C110" s="23" t="s">
        <v>322</v>
      </c>
      <c r="D110" s="18" t="s">
        <v>323</v>
      </c>
      <c r="E110" s="19" t="s">
        <v>54</v>
      </c>
      <c r="F110" s="27">
        <v>4</v>
      </c>
      <c r="G110" s="100" t="s">
        <v>423</v>
      </c>
      <c r="H110" s="101"/>
      <c r="I110" s="102"/>
    </row>
    <row r="111" spans="1:9" s="3" customFormat="1" ht="25.5" x14ac:dyDescent="0.2">
      <c r="A111" s="16" t="s">
        <v>397</v>
      </c>
      <c r="B111" s="17" t="s">
        <v>19</v>
      </c>
      <c r="C111" s="23" t="s">
        <v>324</v>
      </c>
      <c r="D111" s="18" t="s">
        <v>325</v>
      </c>
      <c r="E111" s="19" t="s">
        <v>54</v>
      </c>
      <c r="F111" s="27">
        <v>1</v>
      </c>
      <c r="G111" s="100" t="s">
        <v>423</v>
      </c>
      <c r="H111" s="101"/>
      <c r="I111" s="102"/>
    </row>
    <row r="112" spans="1:9" s="3" customFormat="1" ht="38.25" x14ac:dyDescent="0.2">
      <c r="A112" s="16" t="s">
        <v>398</v>
      </c>
      <c r="B112" s="17" t="s">
        <v>19</v>
      </c>
      <c r="C112" s="23" t="s">
        <v>326</v>
      </c>
      <c r="D112" s="18" t="s">
        <v>327</v>
      </c>
      <c r="E112" s="19" t="s">
        <v>54</v>
      </c>
      <c r="F112" s="27">
        <v>4</v>
      </c>
      <c r="G112" s="100" t="s">
        <v>423</v>
      </c>
      <c r="H112" s="101"/>
      <c r="I112" s="102"/>
    </row>
    <row r="113" spans="1:11" s="3" customFormat="1" ht="25.5" x14ac:dyDescent="0.2">
      <c r="A113" s="16" t="s">
        <v>399</v>
      </c>
      <c r="B113" s="17" t="s">
        <v>19</v>
      </c>
      <c r="C113" s="23" t="s">
        <v>328</v>
      </c>
      <c r="D113" s="18" t="s">
        <v>329</v>
      </c>
      <c r="E113" s="19" t="s">
        <v>54</v>
      </c>
      <c r="F113" s="27">
        <v>1</v>
      </c>
      <c r="G113" s="100" t="s">
        <v>423</v>
      </c>
      <c r="H113" s="101"/>
      <c r="I113" s="102"/>
    </row>
    <row r="114" spans="1:11" s="3" customFormat="1" ht="12.75" x14ac:dyDescent="0.2">
      <c r="A114" s="16" t="s">
        <v>400</v>
      </c>
      <c r="B114" s="17" t="s">
        <v>19</v>
      </c>
      <c r="C114" s="23" t="s">
        <v>330</v>
      </c>
      <c r="D114" s="18" t="s">
        <v>331</v>
      </c>
      <c r="E114" s="19" t="s">
        <v>54</v>
      </c>
      <c r="F114" s="27">
        <v>2</v>
      </c>
      <c r="G114" s="100" t="s">
        <v>423</v>
      </c>
      <c r="H114" s="101"/>
      <c r="I114" s="102"/>
    </row>
    <row r="115" spans="1:11" s="3" customFormat="1" ht="38.25" x14ac:dyDescent="0.2">
      <c r="A115" s="16" t="s">
        <v>401</v>
      </c>
      <c r="B115" s="17" t="s">
        <v>19</v>
      </c>
      <c r="C115" s="23" t="s">
        <v>332</v>
      </c>
      <c r="D115" s="18" t="s">
        <v>333</v>
      </c>
      <c r="E115" s="19" t="s">
        <v>30</v>
      </c>
      <c r="F115" s="27">
        <v>13.14</v>
      </c>
      <c r="G115" s="100" t="s">
        <v>423</v>
      </c>
      <c r="H115" s="101"/>
      <c r="I115" s="102"/>
    </row>
    <row r="116" spans="1:11" s="3" customFormat="1" ht="38.25" x14ac:dyDescent="0.2">
      <c r="A116" s="16" t="s">
        <v>402</v>
      </c>
      <c r="B116" s="17" t="s">
        <v>19</v>
      </c>
      <c r="C116" s="23" t="s">
        <v>334</v>
      </c>
      <c r="D116" s="18" t="s">
        <v>335</v>
      </c>
      <c r="E116" s="19" t="s">
        <v>30</v>
      </c>
      <c r="F116" s="27">
        <v>15.79</v>
      </c>
      <c r="G116" s="100" t="s">
        <v>423</v>
      </c>
      <c r="H116" s="101"/>
      <c r="I116" s="102"/>
    </row>
    <row r="117" spans="1:11" s="3" customFormat="1" ht="38.25" x14ac:dyDescent="0.2">
      <c r="A117" s="16" t="s">
        <v>403</v>
      </c>
      <c r="B117" s="17" t="s">
        <v>19</v>
      </c>
      <c r="C117" s="23" t="s">
        <v>336</v>
      </c>
      <c r="D117" s="18" t="s">
        <v>337</v>
      </c>
      <c r="E117" s="19" t="s">
        <v>30</v>
      </c>
      <c r="F117" s="27">
        <f>6.72+3</f>
        <v>9.7199999999999989</v>
      </c>
      <c r="G117" s="100" t="s">
        <v>423</v>
      </c>
      <c r="H117" s="101"/>
      <c r="I117" s="102"/>
    </row>
    <row r="118" spans="1:11" s="3" customFormat="1" ht="38.25" x14ac:dyDescent="0.2">
      <c r="A118" s="16" t="s">
        <v>404</v>
      </c>
      <c r="B118" s="17" t="s">
        <v>19</v>
      </c>
      <c r="C118" s="23" t="s">
        <v>338</v>
      </c>
      <c r="D118" s="18" t="s">
        <v>339</v>
      </c>
      <c r="E118" s="19" t="s">
        <v>30</v>
      </c>
      <c r="F118" s="27">
        <v>1.2</v>
      </c>
      <c r="G118" s="100" t="s">
        <v>423</v>
      </c>
      <c r="H118" s="101"/>
      <c r="I118" s="102"/>
    </row>
    <row r="119" spans="1:11" s="3" customFormat="1" ht="38.25" x14ac:dyDescent="0.2">
      <c r="A119" s="16" t="s">
        <v>405</v>
      </c>
      <c r="B119" s="17" t="s">
        <v>19</v>
      </c>
      <c r="C119" s="23" t="s">
        <v>340</v>
      </c>
      <c r="D119" s="18" t="s">
        <v>341</v>
      </c>
      <c r="E119" s="19" t="s">
        <v>54</v>
      </c>
      <c r="F119" s="27">
        <v>1</v>
      </c>
      <c r="G119" s="100" t="s">
        <v>423</v>
      </c>
      <c r="H119" s="101"/>
      <c r="I119" s="102"/>
    </row>
    <row r="120" spans="1:11" s="3" customFormat="1" ht="38.25" x14ac:dyDescent="0.2">
      <c r="A120" s="16" t="s">
        <v>406</v>
      </c>
      <c r="B120" s="17" t="s">
        <v>19</v>
      </c>
      <c r="C120" s="23" t="s">
        <v>342</v>
      </c>
      <c r="D120" s="18" t="s">
        <v>343</v>
      </c>
      <c r="E120" s="19" t="s">
        <v>54</v>
      </c>
      <c r="F120" s="27">
        <v>3</v>
      </c>
      <c r="G120" s="100" t="s">
        <v>423</v>
      </c>
      <c r="H120" s="101"/>
      <c r="I120" s="102"/>
    </row>
    <row r="121" spans="1:11" s="50" customFormat="1" ht="38.25" x14ac:dyDescent="0.2">
      <c r="A121" s="16" t="s">
        <v>407</v>
      </c>
      <c r="B121" s="30" t="s">
        <v>19</v>
      </c>
      <c r="C121" s="52" t="s">
        <v>344</v>
      </c>
      <c r="D121" s="32" t="s">
        <v>345</v>
      </c>
      <c r="E121" s="22" t="s">
        <v>54</v>
      </c>
      <c r="F121" s="34">
        <v>2</v>
      </c>
      <c r="G121" s="100" t="s">
        <v>423</v>
      </c>
      <c r="H121" s="101"/>
      <c r="I121" s="102"/>
    </row>
    <row r="122" spans="1:11" s="3" customFormat="1" ht="38.25" x14ac:dyDescent="0.2">
      <c r="A122" s="16" t="s">
        <v>408</v>
      </c>
      <c r="B122" s="17" t="s">
        <v>19</v>
      </c>
      <c r="C122" s="23" t="s">
        <v>332</v>
      </c>
      <c r="D122" s="18" t="s">
        <v>333</v>
      </c>
      <c r="E122" s="19" t="s">
        <v>30</v>
      </c>
      <c r="F122" s="27">
        <v>3</v>
      </c>
      <c r="G122" s="100" t="s">
        <v>423</v>
      </c>
      <c r="H122" s="101"/>
      <c r="I122" s="102"/>
      <c r="J122" s="26"/>
      <c r="K122" s="26"/>
    </row>
    <row r="123" spans="1:11" s="50" customFormat="1" ht="25.5" x14ac:dyDescent="0.2">
      <c r="A123" s="16" t="s">
        <v>409</v>
      </c>
      <c r="B123" s="17" t="s">
        <v>19</v>
      </c>
      <c r="C123" s="23" t="s">
        <v>346</v>
      </c>
      <c r="D123" s="18" t="s">
        <v>347</v>
      </c>
      <c r="E123" s="19" t="s">
        <v>30</v>
      </c>
      <c r="F123" s="27">
        <v>11</v>
      </c>
      <c r="G123" s="100" t="s">
        <v>423</v>
      </c>
      <c r="H123" s="101"/>
      <c r="I123" s="102"/>
      <c r="J123" s="51"/>
      <c r="K123" s="51"/>
    </row>
    <row r="124" spans="1:11" s="3" customFormat="1" ht="12.75" x14ac:dyDescent="0.2">
      <c r="A124" s="8" t="s">
        <v>217</v>
      </c>
      <c r="B124" s="13"/>
      <c r="C124" s="13"/>
      <c r="D124" s="10" t="s">
        <v>69</v>
      </c>
      <c r="E124" s="14"/>
      <c r="F124" s="15"/>
      <c r="G124" s="97"/>
      <c r="H124" s="98"/>
      <c r="I124" s="99"/>
    </row>
    <row r="125" spans="1:11" s="3" customFormat="1" ht="25.5" customHeight="1" x14ac:dyDescent="0.2">
      <c r="A125" s="29" t="s">
        <v>218</v>
      </c>
      <c r="B125" s="30" t="s">
        <v>19</v>
      </c>
      <c r="C125" s="31">
        <v>91940</v>
      </c>
      <c r="D125" s="32" t="s">
        <v>70</v>
      </c>
      <c r="E125" s="22" t="s">
        <v>54</v>
      </c>
      <c r="F125" s="33">
        <v>16</v>
      </c>
      <c r="G125" s="100" t="s">
        <v>422</v>
      </c>
      <c r="H125" s="101"/>
      <c r="I125" s="102"/>
    </row>
    <row r="126" spans="1:11" s="3" customFormat="1" ht="25.5" customHeight="1" x14ac:dyDescent="0.2">
      <c r="A126" s="29" t="s">
        <v>219</v>
      </c>
      <c r="B126" s="30" t="s">
        <v>19</v>
      </c>
      <c r="C126" s="31" t="s">
        <v>71</v>
      </c>
      <c r="D126" s="32" t="s">
        <v>72</v>
      </c>
      <c r="E126" s="22" t="s">
        <v>54</v>
      </c>
      <c r="F126" s="33">
        <v>2</v>
      </c>
      <c r="G126" s="100" t="s">
        <v>422</v>
      </c>
      <c r="H126" s="101"/>
      <c r="I126" s="102"/>
      <c r="J126" s="26"/>
      <c r="K126" s="26"/>
    </row>
    <row r="127" spans="1:11" s="3" customFormat="1" ht="25.5" customHeight="1" x14ac:dyDescent="0.2">
      <c r="A127" s="29" t="s">
        <v>220</v>
      </c>
      <c r="B127" s="30" t="s">
        <v>19</v>
      </c>
      <c r="C127" s="30">
        <v>91937</v>
      </c>
      <c r="D127" s="32" t="s">
        <v>73</v>
      </c>
      <c r="E127" s="22" t="s">
        <v>54</v>
      </c>
      <c r="F127" s="34">
        <v>6</v>
      </c>
      <c r="G127" s="100" t="s">
        <v>422</v>
      </c>
      <c r="H127" s="101"/>
      <c r="I127" s="102"/>
    </row>
    <row r="128" spans="1:11" s="3" customFormat="1" ht="25.5" customHeight="1" x14ac:dyDescent="0.2">
      <c r="A128" s="29" t="s">
        <v>221</v>
      </c>
      <c r="B128" s="30" t="s">
        <v>19</v>
      </c>
      <c r="C128" s="31">
        <v>91925</v>
      </c>
      <c r="D128" s="32" t="s">
        <v>74</v>
      </c>
      <c r="E128" s="22" t="s">
        <v>30</v>
      </c>
      <c r="F128" s="33">
        <v>91.5</v>
      </c>
      <c r="G128" s="100" t="s">
        <v>422</v>
      </c>
      <c r="H128" s="101"/>
      <c r="I128" s="102"/>
      <c r="J128" s="26"/>
      <c r="K128" s="26"/>
    </row>
    <row r="129" spans="1:11" s="3" customFormat="1" ht="25.5" customHeight="1" x14ac:dyDescent="0.2">
      <c r="A129" s="29" t="s">
        <v>222</v>
      </c>
      <c r="B129" s="30" t="s">
        <v>19</v>
      </c>
      <c r="C129" s="31" t="s">
        <v>75</v>
      </c>
      <c r="D129" s="32" t="s">
        <v>76</v>
      </c>
      <c r="E129" s="22" t="s">
        <v>30</v>
      </c>
      <c r="F129" s="33">
        <v>90.4</v>
      </c>
      <c r="G129" s="100" t="s">
        <v>422</v>
      </c>
      <c r="H129" s="101"/>
      <c r="I129" s="102"/>
      <c r="J129" s="26"/>
      <c r="K129" s="26"/>
    </row>
    <row r="130" spans="1:11" s="3" customFormat="1" ht="25.5" customHeight="1" x14ac:dyDescent="0.2">
      <c r="A130" s="29" t="s">
        <v>223</v>
      </c>
      <c r="B130" s="30" t="s">
        <v>19</v>
      </c>
      <c r="C130" s="31" t="s">
        <v>77</v>
      </c>
      <c r="D130" s="32" t="s">
        <v>78</v>
      </c>
      <c r="E130" s="22" t="s">
        <v>30</v>
      </c>
      <c r="F130" s="33">
        <v>147.69999999999999</v>
      </c>
      <c r="G130" s="100" t="s">
        <v>422</v>
      </c>
      <c r="H130" s="101"/>
      <c r="I130" s="102"/>
      <c r="J130" s="26"/>
      <c r="K130" s="26"/>
    </row>
    <row r="131" spans="1:11" s="3" customFormat="1" ht="25.5" customHeight="1" x14ac:dyDescent="0.2">
      <c r="A131" s="29" t="s">
        <v>224</v>
      </c>
      <c r="B131" s="30" t="s">
        <v>19</v>
      </c>
      <c r="C131" s="31" t="s">
        <v>79</v>
      </c>
      <c r="D131" s="32" t="s">
        <v>80</v>
      </c>
      <c r="E131" s="22" t="s">
        <v>30</v>
      </c>
      <c r="F131" s="33">
        <v>251.3</v>
      </c>
      <c r="G131" s="100" t="s">
        <v>422</v>
      </c>
      <c r="H131" s="101"/>
      <c r="I131" s="102"/>
    </row>
    <row r="132" spans="1:11" s="3" customFormat="1" ht="25.5" customHeight="1" x14ac:dyDescent="0.2">
      <c r="A132" s="29" t="s">
        <v>225</v>
      </c>
      <c r="B132" s="30" t="s">
        <v>19</v>
      </c>
      <c r="C132" s="31">
        <v>92027</v>
      </c>
      <c r="D132" s="32" t="s">
        <v>81</v>
      </c>
      <c r="E132" s="22" t="s">
        <v>54</v>
      </c>
      <c r="F132" s="33">
        <v>4</v>
      </c>
      <c r="G132" s="100" t="s">
        <v>422</v>
      </c>
      <c r="H132" s="101"/>
      <c r="I132" s="102"/>
      <c r="J132" s="26"/>
      <c r="K132" s="26"/>
    </row>
    <row r="133" spans="1:11" s="3" customFormat="1" ht="25.5" customHeight="1" x14ac:dyDescent="0.2">
      <c r="A133" s="29" t="s">
        <v>226</v>
      </c>
      <c r="B133" s="30" t="s">
        <v>19</v>
      </c>
      <c r="C133" s="31">
        <v>92001</v>
      </c>
      <c r="D133" s="32" t="s">
        <v>82</v>
      </c>
      <c r="E133" s="22" t="s">
        <v>54</v>
      </c>
      <c r="F133" s="33">
        <v>18</v>
      </c>
      <c r="G133" s="100" t="s">
        <v>422</v>
      </c>
      <c r="H133" s="101"/>
      <c r="I133" s="102"/>
      <c r="J133" s="26"/>
      <c r="K133" s="26"/>
    </row>
    <row r="134" spans="1:11" s="3" customFormat="1" ht="25.5" customHeight="1" x14ac:dyDescent="0.2">
      <c r="A134" s="29" t="s">
        <v>227</v>
      </c>
      <c r="B134" s="30" t="s">
        <v>19</v>
      </c>
      <c r="C134" s="31" t="s">
        <v>83</v>
      </c>
      <c r="D134" s="32" t="s">
        <v>84</v>
      </c>
      <c r="E134" s="22" t="s">
        <v>54</v>
      </c>
      <c r="F134" s="33">
        <v>2</v>
      </c>
      <c r="G134" s="100" t="s">
        <v>422</v>
      </c>
      <c r="H134" s="101"/>
      <c r="I134" s="102"/>
      <c r="J134" s="26"/>
      <c r="K134" s="26"/>
    </row>
    <row r="135" spans="1:11" s="3" customFormat="1" ht="25.5" customHeight="1" x14ac:dyDescent="0.2">
      <c r="A135" s="29" t="s">
        <v>228</v>
      </c>
      <c r="B135" s="30" t="s">
        <v>19</v>
      </c>
      <c r="C135" s="31">
        <v>93655</v>
      </c>
      <c r="D135" s="32" t="s">
        <v>85</v>
      </c>
      <c r="E135" s="22" t="s">
        <v>54</v>
      </c>
      <c r="F135" s="33">
        <v>2</v>
      </c>
      <c r="G135" s="100" t="s">
        <v>422</v>
      </c>
      <c r="H135" s="101"/>
      <c r="I135" s="102"/>
      <c r="J135" s="26"/>
      <c r="K135" s="26"/>
    </row>
    <row r="136" spans="1:11" s="3" customFormat="1" ht="25.5" customHeight="1" x14ac:dyDescent="0.2">
      <c r="A136" s="29" t="s">
        <v>229</v>
      </c>
      <c r="B136" s="30" t="s">
        <v>19</v>
      </c>
      <c r="C136" s="31">
        <v>93662</v>
      </c>
      <c r="D136" s="32" t="s">
        <v>86</v>
      </c>
      <c r="E136" s="22" t="s">
        <v>54</v>
      </c>
      <c r="F136" s="33">
        <v>2</v>
      </c>
      <c r="G136" s="100" t="s">
        <v>422</v>
      </c>
      <c r="H136" s="101"/>
      <c r="I136" s="102"/>
      <c r="J136" s="26"/>
      <c r="K136" s="26"/>
    </row>
    <row r="137" spans="1:11" s="3" customFormat="1" ht="25.5" customHeight="1" x14ac:dyDescent="0.2">
      <c r="A137" s="29" t="s">
        <v>230</v>
      </c>
      <c r="B137" s="30" t="s">
        <v>19</v>
      </c>
      <c r="C137" s="31" t="s">
        <v>87</v>
      </c>
      <c r="D137" s="32" t="s">
        <v>88</v>
      </c>
      <c r="E137" s="22" t="s">
        <v>54</v>
      </c>
      <c r="F137" s="33">
        <v>2</v>
      </c>
      <c r="G137" s="100" t="s">
        <v>422</v>
      </c>
      <c r="H137" s="101"/>
      <c r="I137" s="102"/>
      <c r="J137" s="26"/>
      <c r="K137" s="26"/>
    </row>
    <row r="138" spans="1:11" s="3" customFormat="1" ht="25.5" customHeight="1" x14ac:dyDescent="0.2">
      <c r="A138" s="29" t="s">
        <v>231</v>
      </c>
      <c r="B138" s="30" t="s">
        <v>19</v>
      </c>
      <c r="C138" s="31">
        <v>91854</v>
      </c>
      <c r="D138" s="32" t="s">
        <v>89</v>
      </c>
      <c r="E138" s="22" t="s">
        <v>30</v>
      </c>
      <c r="F138" s="33">
        <v>62.3</v>
      </c>
      <c r="G138" s="100" t="s">
        <v>422</v>
      </c>
      <c r="H138" s="101"/>
      <c r="I138" s="102"/>
      <c r="J138" s="26"/>
      <c r="K138" s="26"/>
    </row>
    <row r="139" spans="1:11" s="50" customFormat="1" ht="25.5" customHeight="1" x14ac:dyDescent="0.2">
      <c r="A139" s="29" t="s">
        <v>232</v>
      </c>
      <c r="B139" s="30" t="s">
        <v>19</v>
      </c>
      <c r="C139" s="31">
        <v>39246</v>
      </c>
      <c r="D139" s="32" t="s">
        <v>90</v>
      </c>
      <c r="E139" s="22" t="s">
        <v>30</v>
      </c>
      <c r="F139" s="33">
        <v>11</v>
      </c>
      <c r="G139" s="100" t="s">
        <v>422</v>
      </c>
      <c r="H139" s="101"/>
      <c r="I139" s="102"/>
      <c r="J139" s="51"/>
      <c r="K139" s="51"/>
    </row>
    <row r="140" spans="1:11" s="50" customFormat="1" ht="25.5" customHeight="1" x14ac:dyDescent="0.2">
      <c r="A140" s="29" t="s">
        <v>233</v>
      </c>
      <c r="B140" s="30" t="s">
        <v>19</v>
      </c>
      <c r="C140" s="31">
        <v>2446</v>
      </c>
      <c r="D140" s="32" t="s">
        <v>91</v>
      </c>
      <c r="E140" s="22" t="s">
        <v>30</v>
      </c>
      <c r="F140" s="33">
        <v>14.7</v>
      </c>
      <c r="G140" s="100" t="s">
        <v>422</v>
      </c>
      <c r="H140" s="101"/>
      <c r="I140" s="102"/>
      <c r="J140" s="51"/>
      <c r="K140" s="51"/>
    </row>
    <row r="141" spans="1:11" s="50" customFormat="1" ht="25.5" customHeight="1" x14ac:dyDescent="0.2">
      <c r="A141" s="29" t="s">
        <v>234</v>
      </c>
      <c r="B141" s="30" t="s">
        <v>19</v>
      </c>
      <c r="C141" s="31">
        <v>2442</v>
      </c>
      <c r="D141" s="32" t="s">
        <v>92</v>
      </c>
      <c r="E141" s="22" t="s">
        <v>30</v>
      </c>
      <c r="F141" s="33">
        <v>17</v>
      </c>
      <c r="G141" s="100" t="s">
        <v>422</v>
      </c>
      <c r="H141" s="101"/>
      <c r="I141" s="102"/>
      <c r="J141" s="51"/>
      <c r="K141" s="51"/>
    </row>
    <row r="142" spans="1:11" s="3" customFormat="1" ht="25.5" customHeight="1" x14ac:dyDescent="0.2">
      <c r="A142" s="29" t="s">
        <v>235</v>
      </c>
      <c r="B142" s="30" t="s">
        <v>19</v>
      </c>
      <c r="C142" s="31" t="s">
        <v>93</v>
      </c>
      <c r="D142" s="32" t="s">
        <v>94</v>
      </c>
      <c r="E142" s="22" t="s">
        <v>30</v>
      </c>
      <c r="F142" s="33">
        <v>2</v>
      </c>
      <c r="G142" s="100" t="s">
        <v>422</v>
      </c>
      <c r="H142" s="101"/>
      <c r="I142" s="102"/>
      <c r="J142" s="26"/>
      <c r="K142" s="26"/>
    </row>
    <row r="143" spans="1:11" s="3" customFormat="1" ht="25.5" customHeight="1" x14ac:dyDescent="0.2">
      <c r="A143" s="29" t="s">
        <v>236</v>
      </c>
      <c r="B143" s="30" t="s">
        <v>19</v>
      </c>
      <c r="C143" s="31" t="s">
        <v>95</v>
      </c>
      <c r="D143" s="32" t="s">
        <v>96</v>
      </c>
      <c r="E143" s="22" t="s">
        <v>30</v>
      </c>
      <c r="F143" s="33">
        <v>2</v>
      </c>
      <c r="G143" s="100" t="s">
        <v>422</v>
      </c>
      <c r="H143" s="101"/>
      <c r="I143" s="102"/>
      <c r="J143" s="26"/>
      <c r="K143" s="26"/>
    </row>
    <row r="144" spans="1:11" s="3" customFormat="1" ht="25.5" customHeight="1" x14ac:dyDescent="0.2">
      <c r="A144" s="29" t="s">
        <v>237</v>
      </c>
      <c r="B144" s="30" t="s">
        <v>19</v>
      </c>
      <c r="C144" s="31">
        <v>93009</v>
      </c>
      <c r="D144" s="32" t="s">
        <v>97</v>
      </c>
      <c r="E144" s="22" t="s">
        <v>30</v>
      </c>
      <c r="F144" s="33">
        <v>1</v>
      </c>
      <c r="G144" s="100" t="s">
        <v>422</v>
      </c>
      <c r="H144" s="101"/>
      <c r="I144" s="102"/>
      <c r="J144" s="26"/>
      <c r="K144" s="26"/>
    </row>
    <row r="145" spans="1:11" s="3" customFormat="1" ht="25.5" customHeight="1" x14ac:dyDescent="0.2">
      <c r="A145" s="29" t="s">
        <v>238</v>
      </c>
      <c r="B145" s="30" t="s">
        <v>19</v>
      </c>
      <c r="C145" s="31" t="s">
        <v>98</v>
      </c>
      <c r="D145" s="32" t="s">
        <v>99</v>
      </c>
      <c r="E145" s="22" t="s">
        <v>30</v>
      </c>
      <c r="F145" s="33">
        <v>8</v>
      </c>
      <c r="G145" s="100" t="s">
        <v>422</v>
      </c>
      <c r="H145" s="101"/>
      <c r="I145" s="102"/>
      <c r="J145" s="26"/>
      <c r="K145" s="26"/>
    </row>
    <row r="146" spans="1:11" s="3" customFormat="1" ht="25.5" customHeight="1" x14ac:dyDescent="0.2">
      <c r="A146" s="29" t="s">
        <v>239</v>
      </c>
      <c r="B146" s="30" t="s">
        <v>19</v>
      </c>
      <c r="C146" s="31" t="s">
        <v>100</v>
      </c>
      <c r="D146" s="32" t="s">
        <v>101</v>
      </c>
      <c r="E146" s="22" t="s">
        <v>30</v>
      </c>
      <c r="F146" s="33">
        <v>1</v>
      </c>
      <c r="G146" s="100" t="s">
        <v>422</v>
      </c>
      <c r="H146" s="101"/>
      <c r="I146" s="102"/>
      <c r="J146" s="26"/>
      <c r="K146" s="26"/>
    </row>
    <row r="147" spans="1:11" s="3" customFormat="1" ht="25.5" customHeight="1" x14ac:dyDescent="0.2">
      <c r="A147" s="29" t="s">
        <v>240</v>
      </c>
      <c r="B147" s="30" t="s">
        <v>19</v>
      </c>
      <c r="C147" s="31" t="s">
        <v>353</v>
      </c>
      <c r="D147" s="32" t="s">
        <v>354</v>
      </c>
      <c r="E147" s="22" t="s">
        <v>54</v>
      </c>
      <c r="F147" s="33">
        <v>2</v>
      </c>
      <c r="G147" s="100" t="s">
        <v>422</v>
      </c>
      <c r="H147" s="101"/>
      <c r="I147" s="102"/>
      <c r="J147" s="26"/>
      <c r="K147" s="26"/>
    </row>
    <row r="148" spans="1:11" s="3" customFormat="1" ht="25.5" customHeight="1" x14ac:dyDescent="0.2">
      <c r="A148" s="29" t="s">
        <v>241</v>
      </c>
      <c r="B148" s="30" t="s">
        <v>19</v>
      </c>
      <c r="C148" s="31" t="s">
        <v>351</v>
      </c>
      <c r="D148" s="32" t="s">
        <v>352</v>
      </c>
      <c r="E148" s="22" t="s">
        <v>54</v>
      </c>
      <c r="F148" s="33">
        <v>4</v>
      </c>
      <c r="G148" s="100" t="s">
        <v>422</v>
      </c>
      <c r="H148" s="101"/>
      <c r="I148" s="102"/>
      <c r="J148" s="26"/>
      <c r="K148" s="26"/>
    </row>
    <row r="149" spans="1:11" s="3" customFormat="1" ht="25.5" customHeight="1" x14ac:dyDescent="0.2">
      <c r="A149" s="29" t="s">
        <v>242</v>
      </c>
      <c r="B149" s="30" t="s">
        <v>19</v>
      </c>
      <c r="C149" s="31" t="s">
        <v>355</v>
      </c>
      <c r="D149" s="32" t="s">
        <v>356</v>
      </c>
      <c r="E149" s="22" t="s">
        <v>54</v>
      </c>
      <c r="F149" s="33">
        <v>2</v>
      </c>
      <c r="G149" s="100" t="s">
        <v>422</v>
      </c>
      <c r="H149" s="101"/>
      <c r="I149" s="102"/>
      <c r="J149" s="26"/>
      <c r="K149" s="26"/>
    </row>
    <row r="150" spans="1:11" s="50" customFormat="1" ht="38.25" x14ac:dyDescent="0.2">
      <c r="A150" s="29" t="s">
        <v>243</v>
      </c>
      <c r="B150" s="30" t="s">
        <v>19</v>
      </c>
      <c r="C150" s="31" t="s">
        <v>102</v>
      </c>
      <c r="D150" s="32" t="s">
        <v>103</v>
      </c>
      <c r="E150" s="22" t="s">
        <v>54</v>
      </c>
      <c r="F150" s="33">
        <v>2</v>
      </c>
      <c r="G150" s="100" t="s">
        <v>422</v>
      </c>
      <c r="H150" s="101"/>
      <c r="I150" s="102"/>
    </row>
    <row r="151" spans="1:11" s="3" customFormat="1" ht="51" x14ac:dyDescent="0.2">
      <c r="A151" s="29" t="s">
        <v>410</v>
      </c>
      <c r="B151" s="30" t="s">
        <v>19</v>
      </c>
      <c r="C151" s="31">
        <v>83463</v>
      </c>
      <c r="D151" s="32" t="s">
        <v>104</v>
      </c>
      <c r="E151" s="22" t="s">
        <v>54</v>
      </c>
      <c r="F151" s="33">
        <v>2</v>
      </c>
      <c r="G151" s="100" t="s">
        <v>422</v>
      </c>
      <c r="H151" s="101"/>
      <c r="I151" s="102"/>
      <c r="J151" s="26"/>
      <c r="K151" s="26"/>
    </row>
    <row r="152" spans="1:11" s="3" customFormat="1" ht="12.75" x14ac:dyDescent="0.2">
      <c r="A152" s="8" t="s">
        <v>244</v>
      </c>
      <c r="B152" s="13"/>
      <c r="C152" s="25"/>
      <c r="D152" s="10" t="s">
        <v>105</v>
      </c>
      <c r="E152" s="14"/>
      <c r="F152" s="15"/>
      <c r="G152" s="97"/>
      <c r="H152" s="98"/>
      <c r="I152" s="99"/>
      <c r="J152" s="26"/>
      <c r="K152" s="26"/>
    </row>
    <row r="153" spans="1:11" s="50" customFormat="1" ht="51" x14ac:dyDescent="0.2">
      <c r="A153" s="29" t="s">
        <v>245</v>
      </c>
      <c r="B153" s="30" t="s">
        <v>19</v>
      </c>
      <c r="C153" s="31">
        <v>39501</v>
      </c>
      <c r="D153" s="32" t="s">
        <v>362</v>
      </c>
      <c r="E153" s="22" t="s">
        <v>361</v>
      </c>
      <c r="F153" s="33">
        <v>4</v>
      </c>
      <c r="G153" s="100" t="s">
        <v>424</v>
      </c>
      <c r="H153" s="101"/>
      <c r="I153" s="102"/>
      <c r="J153" s="51"/>
      <c r="K153" s="51"/>
    </row>
    <row r="154" spans="1:11" s="3" customFormat="1" ht="63.75" x14ac:dyDescent="0.2">
      <c r="A154" s="29" t="s">
        <v>246</v>
      </c>
      <c r="B154" s="17" t="s">
        <v>19</v>
      </c>
      <c r="C154" s="17">
        <v>90844</v>
      </c>
      <c r="D154" s="18" t="s">
        <v>106</v>
      </c>
      <c r="E154" s="17" t="s">
        <v>54</v>
      </c>
      <c r="F154" s="35">
        <v>2</v>
      </c>
      <c r="G154" s="100" t="s">
        <v>424</v>
      </c>
      <c r="H154" s="101"/>
      <c r="I154" s="102"/>
      <c r="J154" s="26"/>
      <c r="K154" s="26"/>
    </row>
    <row r="155" spans="1:11" s="3" customFormat="1" ht="38.25" x14ac:dyDescent="0.2">
      <c r="A155" s="29" t="s">
        <v>411</v>
      </c>
      <c r="B155" s="30" t="s">
        <v>19</v>
      </c>
      <c r="C155" s="30">
        <v>94569</v>
      </c>
      <c r="D155" s="32" t="s">
        <v>107</v>
      </c>
      <c r="E155" s="30" t="s">
        <v>28</v>
      </c>
      <c r="F155" s="33">
        <f>(2*0.6)*6</f>
        <v>7.1999999999999993</v>
      </c>
      <c r="G155" s="100" t="s">
        <v>424</v>
      </c>
      <c r="H155" s="101"/>
      <c r="I155" s="102"/>
      <c r="J155" s="50"/>
    </row>
    <row r="156" spans="1:11" s="3" customFormat="1" ht="38.25" x14ac:dyDescent="0.2">
      <c r="A156" s="29" t="s">
        <v>247</v>
      </c>
      <c r="B156" s="17" t="s">
        <v>19</v>
      </c>
      <c r="C156" s="17">
        <v>84089</v>
      </c>
      <c r="D156" s="18" t="s">
        <v>108</v>
      </c>
      <c r="E156" s="17" t="s">
        <v>30</v>
      </c>
      <c r="F156" s="35">
        <f>2*4</f>
        <v>8</v>
      </c>
      <c r="G156" s="100" t="s">
        <v>424</v>
      </c>
      <c r="H156" s="101"/>
      <c r="I156" s="102"/>
      <c r="J156" s="26"/>
      <c r="K156" s="26"/>
    </row>
    <row r="157" spans="1:11" s="3" customFormat="1" ht="12.75" x14ac:dyDescent="0.2">
      <c r="A157" s="8" t="s">
        <v>140</v>
      </c>
      <c r="B157" s="13"/>
      <c r="C157" s="25"/>
      <c r="D157" s="10" t="s">
        <v>109</v>
      </c>
      <c r="E157" s="14"/>
      <c r="F157" s="15"/>
      <c r="G157" s="97"/>
      <c r="H157" s="98"/>
      <c r="I157" s="99"/>
      <c r="J157" s="26"/>
      <c r="K157" s="26"/>
    </row>
    <row r="158" spans="1:11" s="50" customFormat="1" ht="51" x14ac:dyDescent="0.2">
      <c r="A158" s="29" t="s">
        <v>142</v>
      </c>
      <c r="B158" s="37" t="s">
        <v>57</v>
      </c>
      <c r="C158" s="17" t="s">
        <v>357</v>
      </c>
      <c r="D158" s="18" t="s">
        <v>358</v>
      </c>
      <c r="E158" s="17" t="s">
        <v>28</v>
      </c>
      <c r="F158" s="35">
        <f>(3.14*8.86^2)/4</f>
        <v>61.622185999999992</v>
      </c>
      <c r="G158" s="100" t="s">
        <v>425</v>
      </c>
      <c r="H158" s="101"/>
      <c r="I158" s="102"/>
      <c r="J158" s="51"/>
      <c r="K158" s="51"/>
    </row>
    <row r="159" spans="1:11" s="3" customFormat="1" ht="38.25" x14ac:dyDescent="0.2">
      <c r="A159" s="29" t="s">
        <v>248</v>
      </c>
      <c r="B159" s="17" t="s">
        <v>19</v>
      </c>
      <c r="C159" s="17">
        <v>87243</v>
      </c>
      <c r="D159" s="18" t="s">
        <v>110</v>
      </c>
      <c r="E159" s="17" t="s">
        <v>28</v>
      </c>
      <c r="F159" s="35">
        <f>((2*3.14*4.23)-(5.75+5.75))*3</f>
        <v>45.193200000000004</v>
      </c>
      <c r="G159" s="100" t="s">
        <v>426</v>
      </c>
      <c r="H159" s="101"/>
      <c r="I159" s="102"/>
      <c r="J159" s="26"/>
      <c r="K159" s="26"/>
    </row>
    <row r="160" spans="1:11" s="50" customFormat="1" ht="51" x14ac:dyDescent="0.2">
      <c r="A160" s="29" t="s">
        <v>249</v>
      </c>
      <c r="B160" s="30" t="s">
        <v>19</v>
      </c>
      <c r="C160" s="30">
        <v>93393</v>
      </c>
      <c r="D160" s="32" t="s">
        <v>111</v>
      </c>
      <c r="E160" s="30" t="s">
        <v>28</v>
      </c>
      <c r="F160" s="33">
        <f>((4.15+4.15)*2.8)+((((2*3.14*4.23)/4)*2)*2.8)</f>
        <v>60.430160000000001</v>
      </c>
      <c r="G160" s="100" t="s">
        <v>427</v>
      </c>
      <c r="H160" s="101"/>
      <c r="I160" s="102"/>
      <c r="J160" s="51"/>
      <c r="K160" s="51"/>
    </row>
    <row r="161" spans="1:11" s="3" customFormat="1" ht="51" x14ac:dyDescent="0.2">
      <c r="A161" s="29" t="s">
        <v>250</v>
      </c>
      <c r="B161" s="17" t="s">
        <v>19</v>
      </c>
      <c r="C161" s="17">
        <v>87894</v>
      </c>
      <c r="D161" s="18" t="s">
        <v>112</v>
      </c>
      <c r="E161" s="17" t="s">
        <v>28</v>
      </c>
      <c r="F161" s="35">
        <f>(((4.15*3)+4.75+20.87)*3*2)+((2*3.14*4.43)*2)</f>
        <v>284.06080000000003</v>
      </c>
      <c r="G161" s="100" t="s">
        <v>428</v>
      </c>
      <c r="H161" s="101"/>
      <c r="I161" s="102"/>
    </row>
    <row r="162" spans="1:11" s="3" customFormat="1" ht="25.5" x14ac:dyDescent="0.2">
      <c r="A162" s="29" t="s">
        <v>251</v>
      </c>
      <c r="B162" s="17" t="s">
        <v>57</v>
      </c>
      <c r="C162" s="17" t="s">
        <v>359</v>
      </c>
      <c r="D162" s="18" t="s">
        <v>360</v>
      </c>
      <c r="E162" s="17" t="s">
        <v>299</v>
      </c>
      <c r="F162" s="35">
        <f>F161</f>
        <v>284.06080000000003</v>
      </c>
      <c r="G162" s="100" t="s">
        <v>429</v>
      </c>
      <c r="H162" s="101"/>
      <c r="I162" s="102"/>
    </row>
    <row r="163" spans="1:11" s="3" customFormat="1" ht="12.75" x14ac:dyDescent="0.2">
      <c r="A163" s="8" t="s">
        <v>252</v>
      </c>
      <c r="B163" s="13"/>
      <c r="C163" s="25"/>
      <c r="D163" s="10" t="s">
        <v>113</v>
      </c>
      <c r="E163" s="14"/>
      <c r="F163" s="15"/>
      <c r="G163" s="97"/>
      <c r="H163" s="98"/>
      <c r="I163" s="99"/>
      <c r="J163" s="26"/>
      <c r="K163" s="26"/>
    </row>
    <row r="164" spans="1:11" s="3" customFormat="1" ht="25.5" customHeight="1" x14ac:dyDescent="0.2">
      <c r="A164" s="16" t="s">
        <v>253</v>
      </c>
      <c r="B164" s="17" t="s">
        <v>19</v>
      </c>
      <c r="C164" s="17">
        <v>88496</v>
      </c>
      <c r="D164" s="18" t="s">
        <v>114</v>
      </c>
      <c r="E164" s="17" t="s">
        <v>28</v>
      </c>
      <c r="F164" s="35">
        <f>((3.14*10.86^2)/4)</f>
        <v>92.582585999999992</v>
      </c>
      <c r="G164" s="100" t="s">
        <v>430</v>
      </c>
      <c r="H164" s="101"/>
      <c r="I164" s="102"/>
      <c r="J164" s="26"/>
      <c r="K164" s="26"/>
    </row>
    <row r="165" spans="1:11" s="3" customFormat="1" ht="25.5" customHeight="1" x14ac:dyDescent="0.2">
      <c r="A165" s="16" t="s">
        <v>254</v>
      </c>
      <c r="B165" s="17" t="s">
        <v>19</v>
      </c>
      <c r="C165" s="17">
        <v>88482</v>
      </c>
      <c r="D165" s="18" t="s">
        <v>115</v>
      </c>
      <c r="E165" s="17" t="s">
        <v>28</v>
      </c>
      <c r="F165" s="35">
        <f>((3.14*10.86^2)/4)</f>
        <v>92.582585999999992</v>
      </c>
      <c r="G165" s="100" t="s">
        <v>430</v>
      </c>
      <c r="H165" s="101"/>
      <c r="I165" s="102"/>
      <c r="J165" s="26"/>
      <c r="K165" s="26"/>
    </row>
    <row r="166" spans="1:11" s="3" customFormat="1" ht="25.5" customHeight="1" x14ac:dyDescent="0.2">
      <c r="A166" s="16" t="s">
        <v>255</v>
      </c>
      <c r="B166" s="17" t="s">
        <v>19</v>
      </c>
      <c r="C166" s="17">
        <v>88488</v>
      </c>
      <c r="D166" s="18" t="s">
        <v>116</v>
      </c>
      <c r="E166" s="17" t="s">
        <v>28</v>
      </c>
      <c r="F166" s="35">
        <f>((3.14*10.86^2)/4)</f>
        <v>92.582585999999992</v>
      </c>
      <c r="G166" s="100" t="s">
        <v>430</v>
      </c>
      <c r="H166" s="101"/>
      <c r="I166" s="102"/>
      <c r="J166" s="26"/>
      <c r="K166" s="26"/>
    </row>
    <row r="167" spans="1:11" s="3" customFormat="1" ht="25.5" customHeight="1" x14ac:dyDescent="0.2">
      <c r="A167" s="16" t="s">
        <v>256</v>
      </c>
      <c r="B167" s="17" t="s">
        <v>19</v>
      </c>
      <c r="C167" s="17">
        <v>88497</v>
      </c>
      <c r="D167" s="18" t="s">
        <v>117</v>
      </c>
      <c r="E167" s="17" t="s">
        <v>28</v>
      </c>
      <c r="F167" s="35">
        <f>F160</f>
        <v>60.430160000000001</v>
      </c>
      <c r="G167" s="100" t="s">
        <v>431</v>
      </c>
      <c r="H167" s="101"/>
      <c r="I167" s="102"/>
      <c r="J167" s="26"/>
      <c r="K167" s="26"/>
    </row>
    <row r="168" spans="1:11" s="3" customFormat="1" ht="25.5" customHeight="1" x14ac:dyDescent="0.2">
      <c r="A168" s="16" t="s">
        <v>257</v>
      </c>
      <c r="B168" s="17" t="s">
        <v>19</v>
      </c>
      <c r="C168" s="17">
        <v>88489</v>
      </c>
      <c r="D168" s="18" t="s">
        <v>118</v>
      </c>
      <c r="E168" s="17" t="s">
        <v>28</v>
      </c>
      <c r="F168" s="35">
        <f>F167</f>
        <v>60.430160000000001</v>
      </c>
      <c r="G168" s="100" t="s">
        <v>431</v>
      </c>
      <c r="H168" s="101"/>
      <c r="I168" s="102"/>
      <c r="J168" s="26"/>
      <c r="K168" s="26"/>
    </row>
    <row r="169" spans="1:11" s="3" customFormat="1" ht="25.5" customHeight="1" x14ac:dyDescent="0.2">
      <c r="A169" s="16" t="s">
        <v>412</v>
      </c>
      <c r="B169" s="17" t="s">
        <v>19</v>
      </c>
      <c r="C169" s="17" t="s">
        <v>365</v>
      </c>
      <c r="D169" s="18" t="s">
        <v>366</v>
      </c>
      <c r="E169" s="17" t="s">
        <v>28</v>
      </c>
      <c r="F169" s="35">
        <f>F166</f>
        <v>92.582585999999992</v>
      </c>
      <c r="G169" s="100" t="s">
        <v>432</v>
      </c>
      <c r="H169" s="101"/>
      <c r="I169" s="102"/>
      <c r="J169" s="26"/>
      <c r="K169" s="26"/>
    </row>
    <row r="170" spans="1:11" s="50" customFormat="1" ht="25.5" customHeight="1" x14ac:dyDescent="0.2">
      <c r="A170" s="16" t="s">
        <v>258</v>
      </c>
      <c r="B170" s="30" t="s">
        <v>19</v>
      </c>
      <c r="C170" s="30">
        <v>95464</v>
      </c>
      <c r="D170" s="32" t="s">
        <v>119</v>
      </c>
      <c r="E170" s="30" t="s">
        <v>28</v>
      </c>
      <c r="F170" s="33">
        <f>((1.3*17*0.08*2)+(1.3*17*0.3*2))+((0.08*0.3)*17)</f>
        <v>17.204000000000001</v>
      </c>
      <c r="G170" s="100" t="s">
        <v>433</v>
      </c>
      <c r="H170" s="101"/>
      <c r="I170" s="102"/>
    </row>
    <row r="171" spans="1:11" s="36" customFormat="1" ht="12.75" x14ac:dyDescent="0.2">
      <c r="A171" s="8" t="s">
        <v>259</v>
      </c>
      <c r="B171" s="13"/>
      <c r="C171" s="25"/>
      <c r="D171" s="10" t="s">
        <v>120</v>
      </c>
      <c r="E171" s="14"/>
      <c r="F171" s="15"/>
      <c r="G171" s="97"/>
      <c r="H171" s="98"/>
      <c r="I171" s="99"/>
    </row>
    <row r="172" spans="1:11" s="50" customFormat="1" ht="25.5" customHeight="1" x14ac:dyDescent="0.2">
      <c r="A172" s="29" t="s">
        <v>260</v>
      </c>
      <c r="B172" s="30" t="s">
        <v>19</v>
      </c>
      <c r="C172" s="52" t="s">
        <v>292</v>
      </c>
      <c r="D172" s="32" t="s">
        <v>291</v>
      </c>
      <c r="E172" s="22" t="s">
        <v>54</v>
      </c>
      <c r="F172" s="34">
        <v>4</v>
      </c>
      <c r="G172" s="100" t="s">
        <v>424</v>
      </c>
      <c r="H172" s="101"/>
      <c r="I172" s="102"/>
    </row>
    <row r="173" spans="1:11" s="50" customFormat="1" ht="25.5" customHeight="1" x14ac:dyDescent="0.2">
      <c r="A173" s="29" t="s">
        <v>261</v>
      </c>
      <c r="B173" s="30" t="s">
        <v>19</v>
      </c>
      <c r="C173" s="30">
        <v>86906</v>
      </c>
      <c r="D173" s="32" t="s">
        <v>121</v>
      </c>
      <c r="E173" s="22" t="s">
        <v>54</v>
      </c>
      <c r="F173" s="34">
        <v>4</v>
      </c>
      <c r="G173" s="100" t="s">
        <v>424</v>
      </c>
      <c r="H173" s="101"/>
      <c r="I173" s="102"/>
    </row>
    <row r="174" spans="1:11" s="3" customFormat="1" ht="25.5" customHeight="1" x14ac:dyDescent="0.2">
      <c r="A174" s="29" t="s">
        <v>262</v>
      </c>
      <c r="B174" s="17" t="s">
        <v>19</v>
      </c>
      <c r="C174" s="19">
        <v>86931</v>
      </c>
      <c r="D174" s="18" t="s">
        <v>122</v>
      </c>
      <c r="E174" s="19" t="s">
        <v>54</v>
      </c>
      <c r="F174" s="20">
        <v>3</v>
      </c>
      <c r="G174" s="100" t="s">
        <v>424</v>
      </c>
      <c r="H174" s="101"/>
      <c r="I174" s="102"/>
    </row>
    <row r="175" spans="1:11" s="3" customFormat="1" ht="25.5" customHeight="1" x14ac:dyDescent="0.2">
      <c r="A175" s="29" t="s">
        <v>263</v>
      </c>
      <c r="B175" s="17" t="s">
        <v>19</v>
      </c>
      <c r="C175" s="23" t="s">
        <v>123</v>
      </c>
      <c r="D175" s="38" t="s">
        <v>124</v>
      </c>
      <c r="E175" s="19" t="s">
        <v>54</v>
      </c>
      <c r="F175" s="20">
        <v>2</v>
      </c>
      <c r="G175" s="100" t="s">
        <v>424</v>
      </c>
      <c r="H175" s="101"/>
      <c r="I175" s="102"/>
    </row>
    <row r="176" spans="1:11" s="50" customFormat="1" ht="25.5" customHeight="1" x14ac:dyDescent="0.2">
      <c r="A176" s="29" t="s">
        <v>264</v>
      </c>
      <c r="B176" s="30" t="s">
        <v>19</v>
      </c>
      <c r="C176" s="52" t="s">
        <v>125</v>
      </c>
      <c r="D176" s="32" t="s">
        <v>126</v>
      </c>
      <c r="E176" s="22" t="s">
        <v>54</v>
      </c>
      <c r="F176" s="49">
        <v>4</v>
      </c>
      <c r="G176" s="100" t="s">
        <v>424</v>
      </c>
      <c r="H176" s="101"/>
      <c r="I176" s="102"/>
    </row>
    <row r="177" spans="1:13" s="3" customFormat="1" ht="25.5" customHeight="1" x14ac:dyDescent="0.2">
      <c r="A177" s="29" t="s">
        <v>265</v>
      </c>
      <c r="B177" s="17" t="s">
        <v>19</v>
      </c>
      <c r="C177" s="23" t="s">
        <v>127</v>
      </c>
      <c r="D177" s="38" t="s">
        <v>128</v>
      </c>
      <c r="E177" s="19" t="s">
        <v>54</v>
      </c>
      <c r="F177" s="20">
        <v>2</v>
      </c>
      <c r="G177" s="100" t="s">
        <v>424</v>
      </c>
      <c r="H177" s="101"/>
      <c r="I177" s="102"/>
    </row>
    <row r="178" spans="1:13" s="3" customFormat="1" ht="25.5" customHeight="1" x14ac:dyDescent="0.2">
      <c r="A178" s="29" t="s">
        <v>266</v>
      </c>
      <c r="B178" s="17" t="s">
        <v>19</v>
      </c>
      <c r="C178" s="23" t="s">
        <v>129</v>
      </c>
      <c r="D178" s="38" t="s">
        <v>130</v>
      </c>
      <c r="E178" s="19" t="s">
        <v>54</v>
      </c>
      <c r="F178" s="20">
        <v>2</v>
      </c>
      <c r="G178" s="100" t="s">
        <v>424</v>
      </c>
      <c r="H178" s="101"/>
      <c r="I178" s="102"/>
    </row>
    <row r="179" spans="1:13" s="50" customFormat="1" ht="25.5" customHeight="1" x14ac:dyDescent="0.2">
      <c r="A179" s="29" t="s">
        <v>267</v>
      </c>
      <c r="B179" s="30" t="s">
        <v>19</v>
      </c>
      <c r="C179" s="52" t="s">
        <v>131</v>
      </c>
      <c r="D179" s="32" t="s">
        <v>132</v>
      </c>
      <c r="E179" s="22" t="s">
        <v>54</v>
      </c>
      <c r="F179" s="34">
        <v>3</v>
      </c>
      <c r="G179" s="100" t="s">
        <v>424</v>
      </c>
      <c r="H179" s="101"/>
      <c r="I179" s="102"/>
    </row>
    <row r="180" spans="1:13" s="50" customFormat="1" ht="25.5" customHeight="1" x14ac:dyDescent="0.2">
      <c r="A180" s="29" t="s">
        <v>268</v>
      </c>
      <c r="B180" s="30" t="s">
        <v>57</v>
      </c>
      <c r="C180" s="52" t="s">
        <v>294</v>
      </c>
      <c r="D180" s="32" t="s">
        <v>293</v>
      </c>
      <c r="E180" s="22" t="s">
        <v>28</v>
      </c>
      <c r="F180" s="34">
        <f>(((2.4+2.4+1.9)*1.8)+((0.8*0.8)))</f>
        <v>12.7</v>
      </c>
      <c r="G180" s="100" t="s">
        <v>435</v>
      </c>
      <c r="H180" s="101"/>
      <c r="I180" s="102"/>
    </row>
    <row r="181" spans="1:13" s="50" customFormat="1" ht="25.5" customHeight="1" x14ac:dyDescent="0.2">
      <c r="A181" s="29" t="s">
        <v>269</v>
      </c>
      <c r="B181" s="30" t="s">
        <v>19</v>
      </c>
      <c r="C181" s="52" t="s">
        <v>133</v>
      </c>
      <c r="D181" s="32" t="s">
        <v>134</v>
      </c>
      <c r="E181" s="22" t="s">
        <v>28</v>
      </c>
      <c r="F181" s="34">
        <v>2</v>
      </c>
      <c r="G181" s="100" t="s">
        <v>424</v>
      </c>
      <c r="H181" s="101"/>
      <c r="I181" s="102"/>
    </row>
    <row r="182" spans="1:13" s="50" customFormat="1" ht="25.5" customHeight="1" x14ac:dyDescent="0.2">
      <c r="A182" s="29" t="s">
        <v>270</v>
      </c>
      <c r="B182" s="30" t="s">
        <v>19</v>
      </c>
      <c r="C182" s="52" t="s">
        <v>135</v>
      </c>
      <c r="D182" s="32" t="s">
        <v>136</v>
      </c>
      <c r="E182" s="22" t="s">
        <v>54</v>
      </c>
      <c r="F182" s="34">
        <v>2</v>
      </c>
      <c r="G182" s="100" t="s">
        <v>424</v>
      </c>
      <c r="H182" s="101"/>
      <c r="I182" s="102"/>
    </row>
    <row r="183" spans="1:13" s="50" customFormat="1" ht="25.5" customHeight="1" x14ac:dyDescent="0.2">
      <c r="A183" s="29" t="s">
        <v>271</v>
      </c>
      <c r="B183" s="22" t="s">
        <v>19</v>
      </c>
      <c r="C183" s="22">
        <v>20208</v>
      </c>
      <c r="D183" s="32" t="s">
        <v>137</v>
      </c>
      <c r="E183" s="22" t="s">
        <v>30</v>
      </c>
      <c r="F183" s="34">
        <f>(1.3*17)</f>
        <v>22.1</v>
      </c>
      <c r="G183" s="100" t="s">
        <v>434</v>
      </c>
      <c r="H183" s="101"/>
      <c r="I183" s="102"/>
    </row>
    <row r="184" spans="1:13" s="3" customFormat="1" ht="25.5" customHeight="1" x14ac:dyDescent="0.2">
      <c r="A184" s="29" t="s">
        <v>272</v>
      </c>
      <c r="B184" s="17" t="s">
        <v>57</v>
      </c>
      <c r="C184" s="23" t="s">
        <v>138</v>
      </c>
      <c r="D184" s="18" t="s">
        <v>139</v>
      </c>
      <c r="E184" s="19" t="s">
        <v>54</v>
      </c>
      <c r="F184" s="27">
        <v>4</v>
      </c>
      <c r="G184" s="100" t="s">
        <v>424</v>
      </c>
      <c r="H184" s="101"/>
      <c r="I184" s="102"/>
    </row>
    <row r="185" spans="1:13" s="3" customFormat="1" ht="12.75" x14ac:dyDescent="0.2">
      <c r="A185" s="40" t="s">
        <v>273</v>
      </c>
      <c r="B185" s="14"/>
      <c r="C185" s="14"/>
      <c r="D185" s="10" t="s">
        <v>141</v>
      </c>
      <c r="E185" s="14"/>
      <c r="F185" s="15"/>
      <c r="G185" s="97"/>
      <c r="H185" s="98"/>
      <c r="I185" s="99"/>
    </row>
    <row r="186" spans="1:13" s="3" customFormat="1" ht="25.5" customHeight="1" thickBot="1" x14ac:dyDescent="0.25">
      <c r="A186" s="16" t="s">
        <v>274</v>
      </c>
      <c r="B186" s="17" t="s">
        <v>57</v>
      </c>
      <c r="C186" s="23" t="s">
        <v>363</v>
      </c>
      <c r="D186" s="18" t="s">
        <v>364</v>
      </c>
      <c r="E186" s="19" t="s">
        <v>28</v>
      </c>
      <c r="F186" s="27">
        <f>((3.14*8.86^2)/4)</f>
        <v>61.622185999999992</v>
      </c>
      <c r="G186" s="100" t="s">
        <v>415</v>
      </c>
      <c r="H186" s="101"/>
      <c r="I186" s="102"/>
    </row>
    <row r="187" spans="1:13" s="3" customFormat="1" ht="15.75" customHeight="1" x14ac:dyDescent="0.2">
      <c r="A187" s="70" t="s">
        <v>143</v>
      </c>
      <c r="B187" s="71"/>
      <c r="C187" s="71"/>
      <c r="D187" s="71"/>
      <c r="E187" s="39"/>
      <c r="F187" s="41"/>
      <c r="G187" s="72" t="s">
        <v>144</v>
      </c>
      <c r="H187" s="73"/>
      <c r="I187" s="74"/>
    </row>
    <row r="188" spans="1:13" s="3" customFormat="1" ht="15.75" customHeight="1" x14ac:dyDescent="0.2">
      <c r="A188" s="58" t="s">
        <v>145</v>
      </c>
      <c r="B188" s="59"/>
      <c r="C188" s="59"/>
      <c r="D188" s="59"/>
      <c r="E188" s="81" t="s">
        <v>146</v>
      </c>
      <c r="F188" s="82"/>
      <c r="G188" s="75"/>
      <c r="H188" s="76"/>
      <c r="I188" s="77"/>
    </row>
    <row r="189" spans="1:13" s="3" customFormat="1" ht="15.75" customHeight="1" x14ac:dyDescent="0.2">
      <c r="A189" s="58"/>
      <c r="B189" s="59"/>
      <c r="C189" s="59"/>
      <c r="D189" s="59"/>
      <c r="E189" s="39"/>
      <c r="F189" s="41"/>
      <c r="G189" s="75"/>
      <c r="H189" s="76"/>
      <c r="I189" s="77"/>
    </row>
    <row r="190" spans="1:13" s="3" customFormat="1" ht="15.75" customHeight="1" x14ac:dyDescent="0.2">
      <c r="A190" s="58" t="s">
        <v>147</v>
      </c>
      <c r="B190" s="59"/>
      <c r="C190" s="59"/>
      <c r="D190" s="59"/>
      <c r="E190" s="39"/>
      <c r="F190" s="41"/>
      <c r="G190" s="75"/>
      <c r="H190" s="76"/>
      <c r="I190" s="77"/>
    </row>
    <row r="191" spans="1:13" s="3" customFormat="1" ht="15.75" customHeight="1" x14ac:dyDescent="0.2">
      <c r="A191" s="60"/>
      <c r="B191" s="61"/>
      <c r="C191" s="61"/>
      <c r="D191" s="61"/>
      <c r="E191" s="39"/>
      <c r="F191" s="41"/>
      <c r="G191" s="75"/>
      <c r="H191" s="76"/>
      <c r="I191" s="77"/>
      <c r="J191" s="24"/>
      <c r="K191" s="24"/>
      <c r="L191" s="24"/>
      <c r="M191" s="24"/>
    </row>
    <row r="192" spans="1:13" s="3" customFormat="1" ht="15.75" customHeight="1" thickBot="1" x14ac:dyDescent="0.25">
      <c r="A192" s="42"/>
      <c r="B192" s="43"/>
      <c r="C192" s="43"/>
      <c r="D192" s="44"/>
      <c r="E192" s="43"/>
      <c r="F192" s="45"/>
      <c r="G192" s="78"/>
      <c r="H192" s="79"/>
      <c r="I192" s="80"/>
      <c r="J192" s="24"/>
      <c r="K192" s="46"/>
      <c r="L192" s="46"/>
      <c r="M192" s="24"/>
    </row>
  </sheetData>
  <mergeCells count="198">
    <mergeCell ref="A1:C1"/>
    <mergeCell ref="D1:I1"/>
    <mergeCell ref="A2:I2"/>
    <mergeCell ref="A3:F3"/>
    <mergeCell ref="G3:I3"/>
    <mergeCell ref="A4:E4"/>
    <mergeCell ref="F4:I4"/>
    <mergeCell ref="A5:E5"/>
    <mergeCell ref="F5:F6"/>
    <mergeCell ref="G5:G6"/>
    <mergeCell ref="A6:E6"/>
    <mergeCell ref="A7:I7"/>
    <mergeCell ref="A187:D187"/>
    <mergeCell ref="G187:I192"/>
    <mergeCell ref="A188:D188"/>
    <mergeCell ref="E188:F188"/>
    <mergeCell ref="A189:D189"/>
    <mergeCell ref="G17:I17"/>
    <mergeCell ref="G18:I18"/>
    <mergeCell ref="G19:I19"/>
    <mergeCell ref="G20:I20"/>
    <mergeCell ref="G21:I21"/>
    <mergeCell ref="G22:I22"/>
    <mergeCell ref="A190:D190"/>
    <mergeCell ref="A191:D191"/>
    <mergeCell ref="G8:I8"/>
    <mergeCell ref="G10:I10"/>
    <mergeCell ref="G11:I11"/>
    <mergeCell ref="G12:I12"/>
    <mergeCell ref="G13:I13"/>
    <mergeCell ref="G14:I14"/>
    <mergeCell ref="G15:I15"/>
    <mergeCell ref="G16:I16"/>
    <mergeCell ref="G29:I29"/>
    <mergeCell ref="G30:I30"/>
    <mergeCell ref="G31:I31"/>
    <mergeCell ref="G32:I32"/>
    <mergeCell ref="G33:I33"/>
    <mergeCell ref="G34:I34"/>
    <mergeCell ref="G23:I23"/>
    <mergeCell ref="G24:I24"/>
    <mergeCell ref="G25:I25"/>
    <mergeCell ref="G26:I26"/>
    <mergeCell ref="G27:I27"/>
    <mergeCell ref="G28:I28"/>
    <mergeCell ref="G41:I41"/>
    <mergeCell ref="G42:I42"/>
    <mergeCell ref="G43:I43"/>
    <mergeCell ref="G44:I44"/>
    <mergeCell ref="G45:I45"/>
    <mergeCell ref="G46:I46"/>
    <mergeCell ref="G35:I35"/>
    <mergeCell ref="G36:I36"/>
    <mergeCell ref="G37:I37"/>
    <mergeCell ref="G38:I38"/>
    <mergeCell ref="G39:I39"/>
    <mergeCell ref="G40:I40"/>
    <mergeCell ref="G53:I53"/>
    <mergeCell ref="G54:I54"/>
    <mergeCell ref="G55:I55"/>
    <mergeCell ref="G56:I56"/>
    <mergeCell ref="G57:I57"/>
    <mergeCell ref="G58:I58"/>
    <mergeCell ref="G47:I47"/>
    <mergeCell ref="G48:I48"/>
    <mergeCell ref="G49:I49"/>
    <mergeCell ref="G50:I50"/>
    <mergeCell ref="G51:I51"/>
    <mergeCell ref="G52:I52"/>
    <mergeCell ref="G65:I65"/>
    <mergeCell ref="G66:I66"/>
    <mergeCell ref="G67:I67"/>
    <mergeCell ref="G68:I68"/>
    <mergeCell ref="G69:I69"/>
    <mergeCell ref="G70:I70"/>
    <mergeCell ref="G59:I59"/>
    <mergeCell ref="G60:I60"/>
    <mergeCell ref="G61:I61"/>
    <mergeCell ref="G62:I62"/>
    <mergeCell ref="G63:I63"/>
    <mergeCell ref="G64:I64"/>
    <mergeCell ref="G77:I77"/>
    <mergeCell ref="G78:I78"/>
    <mergeCell ref="G79:I79"/>
    <mergeCell ref="G80:I80"/>
    <mergeCell ref="G81:I81"/>
    <mergeCell ref="G82:I82"/>
    <mergeCell ref="G71:I71"/>
    <mergeCell ref="G72:I72"/>
    <mergeCell ref="G73:I73"/>
    <mergeCell ref="G74:I74"/>
    <mergeCell ref="G75:I75"/>
    <mergeCell ref="G76:I76"/>
    <mergeCell ref="G89:I89"/>
    <mergeCell ref="G90:I90"/>
    <mergeCell ref="G91:I91"/>
    <mergeCell ref="G92:I92"/>
    <mergeCell ref="G93:I93"/>
    <mergeCell ref="G94:I94"/>
    <mergeCell ref="G83:I83"/>
    <mergeCell ref="G84:I84"/>
    <mergeCell ref="G85:I85"/>
    <mergeCell ref="G86:I86"/>
    <mergeCell ref="G87:I87"/>
    <mergeCell ref="G88:I88"/>
    <mergeCell ref="G101:I101"/>
    <mergeCell ref="G102:I102"/>
    <mergeCell ref="G103:I103"/>
    <mergeCell ref="G104:I104"/>
    <mergeCell ref="G105:I105"/>
    <mergeCell ref="G106:I106"/>
    <mergeCell ref="G95:I95"/>
    <mergeCell ref="G96:I96"/>
    <mergeCell ref="G97:I97"/>
    <mergeCell ref="G98:I98"/>
    <mergeCell ref="G99:I99"/>
    <mergeCell ref="G100:I100"/>
    <mergeCell ref="G113:I113"/>
    <mergeCell ref="G114:I114"/>
    <mergeCell ref="G115:I115"/>
    <mergeCell ref="G116:I116"/>
    <mergeCell ref="G117:I117"/>
    <mergeCell ref="G118:I118"/>
    <mergeCell ref="G107:I107"/>
    <mergeCell ref="G108:I108"/>
    <mergeCell ref="G109:I109"/>
    <mergeCell ref="G110:I110"/>
    <mergeCell ref="G111:I111"/>
    <mergeCell ref="G112:I112"/>
    <mergeCell ref="G125:I125"/>
    <mergeCell ref="G126:I126"/>
    <mergeCell ref="G127:I127"/>
    <mergeCell ref="G128:I128"/>
    <mergeCell ref="G129:I129"/>
    <mergeCell ref="G130:I130"/>
    <mergeCell ref="G119:I119"/>
    <mergeCell ref="G120:I120"/>
    <mergeCell ref="G121:I121"/>
    <mergeCell ref="G122:I122"/>
    <mergeCell ref="G123:I123"/>
    <mergeCell ref="G124:I124"/>
    <mergeCell ref="G137:I137"/>
    <mergeCell ref="G138:I138"/>
    <mergeCell ref="G139:I139"/>
    <mergeCell ref="G140:I140"/>
    <mergeCell ref="G141:I141"/>
    <mergeCell ref="G142:I142"/>
    <mergeCell ref="G131:I131"/>
    <mergeCell ref="G132:I132"/>
    <mergeCell ref="G133:I133"/>
    <mergeCell ref="G134:I134"/>
    <mergeCell ref="G135:I135"/>
    <mergeCell ref="G136:I136"/>
    <mergeCell ref="G149:I149"/>
    <mergeCell ref="G150:I150"/>
    <mergeCell ref="G151:I151"/>
    <mergeCell ref="G152:I152"/>
    <mergeCell ref="G153:I153"/>
    <mergeCell ref="G154:I154"/>
    <mergeCell ref="G143:I143"/>
    <mergeCell ref="G144:I144"/>
    <mergeCell ref="G145:I145"/>
    <mergeCell ref="G146:I146"/>
    <mergeCell ref="G147:I147"/>
    <mergeCell ref="G148:I148"/>
    <mergeCell ref="G164:I164"/>
    <mergeCell ref="G165:I165"/>
    <mergeCell ref="G166:I166"/>
    <mergeCell ref="G155:I155"/>
    <mergeCell ref="G156:I156"/>
    <mergeCell ref="G157:I157"/>
    <mergeCell ref="G158:I158"/>
    <mergeCell ref="G159:I159"/>
    <mergeCell ref="G160:I160"/>
    <mergeCell ref="G185:I185"/>
    <mergeCell ref="G186:I186"/>
    <mergeCell ref="G9:I9"/>
    <mergeCell ref="G179:I179"/>
    <mergeCell ref="G180:I180"/>
    <mergeCell ref="G181:I181"/>
    <mergeCell ref="G182:I182"/>
    <mergeCell ref="G183:I183"/>
    <mergeCell ref="G184:I184"/>
    <mergeCell ref="G173:I173"/>
    <mergeCell ref="G174:I174"/>
    <mergeCell ref="G175:I175"/>
    <mergeCell ref="G176:I176"/>
    <mergeCell ref="G177:I177"/>
    <mergeCell ref="G178:I178"/>
    <mergeCell ref="G167:I167"/>
    <mergeCell ref="G168:I168"/>
    <mergeCell ref="G169:I169"/>
    <mergeCell ref="G170:I170"/>
    <mergeCell ref="G171:I171"/>
    <mergeCell ref="G172:I172"/>
    <mergeCell ref="G161:I161"/>
    <mergeCell ref="G162:I162"/>
    <mergeCell ref="G163:I163"/>
  </mergeCells>
  <conditionalFormatting sqref="C51 C67 C18:C19 C25:C28 C11">
    <cfRule type="expression" dxfId="21" priority="22" stopIfTrue="1">
      <formula>OR($G11="M",$G11="A")</formula>
    </cfRule>
  </conditionalFormatting>
  <conditionalFormatting sqref="C125:C126 C128:C151">
    <cfRule type="expression" dxfId="20" priority="20" stopIfTrue="1">
      <formula>$C125=1</formula>
    </cfRule>
    <cfRule type="expression" dxfId="19" priority="21" stopIfTrue="1">
      <formula>OR($C125=0,$C125=2,$C125=3,$C125=4)</formula>
    </cfRule>
  </conditionalFormatting>
  <conditionalFormatting sqref="C22">
    <cfRule type="expression" dxfId="18" priority="19" stopIfTrue="1">
      <formula>OR($G22="M",$G22="A")</formula>
    </cfRule>
  </conditionalFormatting>
  <conditionalFormatting sqref="C34">
    <cfRule type="expression" dxfId="17" priority="18" stopIfTrue="1">
      <formula>OR($G34="M",$G34="A")</formula>
    </cfRule>
  </conditionalFormatting>
  <conditionalFormatting sqref="C18">
    <cfRule type="expression" dxfId="16" priority="17" stopIfTrue="1">
      <formula>OR($G18="M",$G18="A")</formula>
    </cfRule>
  </conditionalFormatting>
  <conditionalFormatting sqref="C29">
    <cfRule type="expression" dxfId="15" priority="16" stopIfTrue="1">
      <formula>OR($G29="M",$G29="A")</formula>
    </cfRule>
  </conditionalFormatting>
  <conditionalFormatting sqref="C10">
    <cfRule type="expression" dxfId="14" priority="15" stopIfTrue="1">
      <formula>OR($G10="M",$G10="A")</formula>
    </cfRule>
  </conditionalFormatting>
  <conditionalFormatting sqref="C11">
    <cfRule type="expression" dxfId="13" priority="14" stopIfTrue="1">
      <formula>OR($G11="M",$G11="A")</formula>
    </cfRule>
  </conditionalFormatting>
  <conditionalFormatting sqref="C83">
    <cfRule type="expression" dxfId="12" priority="13" stopIfTrue="1">
      <formula>OR($G83="M",$G83="A")</formula>
    </cfRule>
  </conditionalFormatting>
  <conditionalFormatting sqref="C153">
    <cfRule type="expression" dxfId="11" priority="11" stopIfTrue="1">
      <formula>$C153=1</formula>
    </cfRule>
    <cfRule type="expression" dxfId="10" priority="12" stopIfTrue="1">
      <formula>OR($C153=0,$C153=2,$C153=3,$C153=4)</formula>
    </cfRule>
  </conditionalFormatting>
  <conditionalFormatting sqref="C153">
    <cfRule type="expression" dxfId="9" priority="9" stopIfTrue="1">
      <formula>$C153=1</formula>
    </cfRule>
    <cfRule type="expression" dxfId="8" priority="10" stopIfTrue="1">
      <formula>OR($C153=0,$C153=2,$C153=3,$C153=4)</formula>
    </cfRule>
  </conditionalFormatting>
  <conditionalFormatting sqref="C153">
    <cfRule type="expression" dxfId="7" priority="7" stopIfTrue="1">
      <formula>$C153=1</formula>
    </cfRule>
    <cfRule type="expression" dxfId="6" priority="8" stopIfTrue="1">
      <formula>OR($C153=0,$C153=2,$C153=3,$C153=4)</formula>
    </cfRule>
  </conditionalFormatting>
  <conditionalFormatting sqref="C153">
    <cfRule type="expression" dxfId="5" priority="5" stopIfTrue="1">
      <formula>$C153=1</formula>
    </cfRule>
    <cfRule type="expression" dxfId="4" priority="6" stopIfTrue="1">
      <formula>OR($C153=0,$C153=2,$C153=3,$C153=4)</formula>
    </cfRule>
  </conditionalFormatting>
  <conditionalFormatting sqref="C153">
    <cfRule type="expression" dxfId="3" priority="3" stopIfTrue="1">
      <formula>$C153=1</formula>
    </cfRule>
    <cfRule type="expression" dxfId="2" priority="4" stopIfTrue="1">
      <formula>OR($C153=0,$C153=2,$C153=3,$C153=4)</formula>
    </cfRule>
  </conditionalFormatting>
  <conditionalFormatting sqref="C153">
    <cfRule type="expression" dxfId="1" priority="1" stopIfTrue="1">
      <formula>$C153=1</formula>
    </cfRule>
    <cfRule type="expression" dxfId="0" priority="2" stopIfTrue="1">
      <formula>OR($C153=0,$C153=2,$C153=3,$C153=4)</formula>
    </cfRule>
  </conditionalFormatting>
  <pageMargins left="0.511811024" right="0.511811024" top="0.78740157499999996" bottom="0.78740157499999996" header="0.31496062000000002" footer="0.31496062000000002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MEMORIA DE CALCULO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Engenharia-Samir</cp:lastModifiedBy>
  <cp:lastPrinted>2019-11-18T11:13:42Z</cp:lastPrinted>
  <dcterms:created xsi:type="dcterms:W3CDTF">2019-11-11T20:39:27Z</dcterms:created>
  <dcterms:modified xsi:type="dcterms:W3CDTF">2019-11-28T12:55:55Z</dcterms:modified>
</cp:coreProperties>
</file>